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Desktop\以此份为准： 奖学金指标核对和推免生名单\"/>
    </mc:Choice>
  </mc:AlternateContent>
  <xr:revisionPtr revIDLastSave="0" documentId="13_ncr:1_{E926272B-3285-42B8-B90F-D15C6BB242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年各学院研究生学业奖学金评选名额一览表" sheetId="2" r:id="rId1"/>
  </sheets>
  <definedNames>
    <definedName name="_xlnm.Print_Titles" localSheetId="0">'2019年各学院研究生学业奖学金评选名额一览表'!$1:$2</definedName>
  </definedNames>
  <calcPr calcId="181029"/>
</workbook>
</file>

<file path=xl/calcChain.xml><?xml version="1.0" encoding="utf-8"?>
<calcChain xmlns="http://schemas.openxmlformats.org/spreadsheetml/2006/main">
  <c r="W12" i="2" l="1"/>
  <c r="AF4" i="2" l="1"/>
  <c r="AG4" i="2"/>
  <c r="AH4" i="2"/>
  <c r="AH24" i="2" s="1"/>
  <c r="AF5" i="2"/>
  <c r="AG5" i="2"/>
  <c r="AH5" i="2"/>
  <c r="AF6" i="2"/>
  <c r="AG6" i="2"/>
  <c r="AH6" i="2"/>
  <c r="AF7" i="2"/>
  <c r="AG7" i="2"/>
  <c r="AH7" i="2"/>
  <c r="AF8" i="2"/>
  <c r="AG8" i="2"/>
  <c r="AH8" i="2"/>
  <c r="AF9" i="2"/>
  <c r="AG9" i="2"/>
  <c r="AH9" i="2"/>
  <c r="AF10" i="2"/>
  <c r="AG10" i="2"/>
  <c r="AH10" i="2"/>
  <c r="AF11" i="2"/>
  <c r="AG11" i="2"/>
  <c r="AH11" i="2"/>
  <c r="AF12" i="2"/>
  <c r="AG12" i="2"/>
  <c r="AH12" i="2"/>
  <c r="AF13" i="2"/>
  <c r="AG13" i="2"/>
  <c r="AH13" i="2"/>
  <c r="AF14" i="2"/>
  <c r="AG14" i="2"/>
  <c r="AH14" i="2"/>
  <c r="AF15" i="2"/>
  <c r="AG15" i="2"/>
  <c r="AH15" i="2"/>
  <c r="AF16" i="2"/>
  <c r="AG16" i="2"/>
  <c r="AH16" i="2"/>
  <c r="AF17" i="2"/>
  <c r="AG17" i="2"/>
  <c r="AH17" i="2"/>
  <c r="AF18" i="2"/>
  <c r="AG18" i="2"/>
  <c r="AH18" i="2"/>
  <c r="AF19" i="2"/>
  <c r="AG19" i="2"/>
  <c r="AH19" i="2"/>
  <c r="AF20" i="2"/>
  <c r="AG20" i="2"/>
  <c r="AH20" i="2"/>
  <c r="AF21" i="2"/>
  <c r="AG21" i="2"/>
  <c r="AH21" i="2"/>
  <c r="AF22" i="2"/>
  <c r="AG22" i="2"/>
  <c r="AH22" i="2"/>
  <c r="AF23" i="2"/>
  <c r="AG23" i="2"/>
  <c r="AH23" i="2"/>
  <c r="AG3" i="2"/>
  <c r="AF3" i="2"/>
  <c r="AC4" i="2"/>
  <c r="AD4" i="2"/>
  <c r="AE4" i="2"/>
  <c r="AC5" i="2"/>
  <c r="AD5" i="2"/>
  <c r="AE5" i="2"/>
  <c r="AC6" i="2"/>
  <c r="AD6" i="2"/>
  <c r="AE6" i="2"/>
  <c r="AC7" i="2"/>
  <c r="AD7" i="2"/>
  <c r="AE7" i="2"/>
  <c r="AC8" i="2"/>
  <c r="AD8" i="2"/>
  <c r="AE8" i="2"/>
  <c r="AC9" i="2"/>
  <c r="AD9" i="2"/>
  <c r="AE9" i="2"/>
  <c r="AC10" i="2"/>
  <c r="AD10" i="2"/>
  <c r="AE10" i="2"/>
  <c r="AC11" i="2"/>
  <c r="AD11" i="2"/>
  <c r="AE11" i="2"/>
  <c r="AC12" i="2"/>
  <c r="AD12" i="2"/>
  <c r="AE12" i="2"/>
  <c r="AC13" i="2"/>
  <c r="AD13" i="2"/>
  <c r="AE13" i="2"/>
  <c r="AC14" i="2"/>
  <c r="AD14" i="2"/>
  <c r="AE14" i="2"/>
  <c r="AC15" i="2"/>
  <c r="AD15" i="2"/>
  <c r="AE15" i="2"/>
  <c r="AC16" i="2"/>
  <c r="AD16" i="2"/>
  <c r="AE16" i="2"/>
  <c r="AC17" i="2"/>
  <c r="AD17" i="2"/>
  <c r="AE17" i="2"/>
  <c r="AC18" i="2"/>
  <c r="AD18" i="2"/>
  <c r="AE18" i="2"/>
  <c r="AC19" i="2"/>
  <c r="AD19" i="2"/>
  <c r="AE19" i="2"/>
  <c r="AC20" i="2"/>
  <c r="AD20" i="2"/>
  <c r="AE20" i="2"/>
  <c r="AC21" i="2"/>
  <c r="AD21" i="2"/>
  <c r="AE21" i="2"/>
  <c r="AC22" i="2"/>
  <c r="AD22" i="2"/>
  <c r="AE22" i="2"/>
  <c r="AC23" i="2"/>
  <c r="AD23" i="2"/>
  <c r="AE23" i="2"/>
  <c r="AE3" i="2"/>
  <c r="AD3" i="2"/>
  <c r="AC3" i="2"/>
  <c r="Z4" i="2"/>
  <c r="AA4" i="2"/>
  <c r="AB4" i="2"/>
  <c r="Z5" i="2"/>
  <c r="AA5" i="2"/>
  <c r="AB5" i="2"/>
  <c r="Z6" i="2"/>
  <c r="AA6" i="2"/>
  <c r="Z7" i="2"/>
  <c r="AA7" i="2"/>
  <c r="AB7" i="2"/>
  <c r="Z8" i="2"/>
  <c r="AA8" i="2"/>
  <c r="AB8" i="2"/>
  <c r="Z9" i="2"/>
  <c r="AA9" i="2"/>
  <c r="AB9" i="2"/>
  <c r="Z10" i="2"/>
  <c r="AA10" i="2"/>
  <c r="AB10" i="2"/>
  <c r="Z11" i="2"/>
  <c r="AA11" i="2"/>
  <c r="AB11" i="2"/>
  <c r="Z12" i="2"/>
  <c r="AA12" i="2"/>
  <c r="AB12" i="2"/>
  <c r="Z13" i="2"/>
  <c r="AA13" i="2"/>
  <c r="AB13" i="2"/>
  <c r="Z14" i="2"/>
  <c r="AA14" i="2"/>
  <c r="AB14" i="2"/>
  <c r="Z15" i="2"/>
  <c r="AA15" i="2"/>
  <c r="AB15" i="2"/>
  <c r="Z16" i="2"/>
  <c r="AA16" i="2"/>
  <c r="AB16" i="2"/>
  <c r="Z17" i="2"/>
  <c r="AA17" i="2"/>
  <c r="AB17" i="2"/>
  <c r="Z18" i="2"/>
  <c r="AA18" i="2"/>
  <c r="AB18" i="2"/>
  <c r="Z19" i="2"/>
  <c r="AA19" i="2"/>
  <c r="AB19" i="2"/>
  <c r="Z20" i="2"/>
  <c r="AA20" i="2"/>
  <c r="AB20" i="2"/>
  <c r="Z21" i="2"/>
  <c r="AA21" i="2"/>
  <c r="AB21" i="2"/>
  <c r="Z22" i="2"/>
  <c r="AA22" i="2"/>
  <c r="AB22" i="2"/>
  <c r="Z23" i="2"/>
  <c r="AA23" i="2"/>
  <c r="AB23" i="2"/>
  <c r="AB24" i="2"/>
  <c r="AA3" i="2"/>
  <c r="Z3" i="2"/>
  <c r="W5" i="2"/>
  <c r="X5" i="2"/>
  <c r="Y5" i="2"/>
  <c r="W6" i="2"/>
  <c r="X6" i="2"/>
  <c r="Y6" i="2"/>
  <c r="W7" i="2"/>
  <c r="X7" i="2"/>
  <c r="Y7" i="2"/>
  <c r="W8" i="2"/>
  <c r="X8" i="2"/>
  <c r="Y8" i="2"/>
  <c r="W9" i="2"/>
  <c r="X9" i="2"/>
  <c r="Y9" i="2"/>
  <c r="W10" i="2"/>
  <c r="X10" i="2"/>
  <c r="Y10" i="2"/>
  <c r="W11" i="2"/>
  <c r="X11" i="2"/>
  <c r="Y11" i="2"/>
  <c r="X12" i="2"/>
  <c r="Y12" i="2"/>
  <c r="W13" i="2"/>
  <c r="X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4" i="2"/>
  <c r="X4" i="2"/>
  <c r="Y4" i="2"/>
  <c r="Y3" i="2"/>
  <c r="X3" i="2"/>
  <c r="W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3" i="2"/>
  <c r="O4" i="2"/>
  <c r="O5" i="2"/>
  <c r="O7" i="2"/>
  <c r="O8" i="2"/>
  <c r="O9" i="2"/>
  <c r="O10" i="2"/>
  <c r="O12" i="2"/>
  <c r="O13" i="2"/>
  <c r="O14" i="2"/>
  <c r="O15" i="2"/>
  <c r="O16" i="2"/>
  <c r="O17" i="2"/>
  <c r="O18" i="2"/>
  <c r="O19" i="2"/>
  <c r="O20" i="2"/>
  <c r="O21" i="2"/>
  <c r="O22" i="2"/>
  <c r="O23" i="2"/>
  <c r="N4" i="2"/>
  <c r="N5" i="2"/>
  <c r="N6" i="2"/>
  <c r="N7" i="2"/>
  <c r="N8" i="2"/>
  <c r="N9" i="2"/>
  <c r="N10" i="2"/>
  <c r="N12" i="2"/>
  <c r="N13" i="2"/>
  <c r="N14" i="2"/>
  <c r="N15" i="2"/>
  <c r="N16" i="2"/>
  <c r="N17" i="2"/>
  <c r="N18" i="2"/>
  <c r="N19" i="2"/>
  <c r="N20" i="2"/>
  <c r="N21" i="2"/>
  <c r="N22" i="2"/>
  <c r="N23" i="2"/>
  <c r="N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3" i="2"/>
  <c r="S24" i="2"/>
  <c r="W24" i="2" s="1"/>
  <c r="T24" i="2"/>
  <c r="Z24" i="2" s="1"/>
  <c r="V24" i="2"/>
  <c r="AF24" i="2" s="1"/>
  <c r="F24" i="2"/>
  <c r="Q24" i="2" s="1"/>
  <c r="C24" i="2"/>
  <c r="I24" i="2" s="1"/>
  <c r="D24" i="2"/>
  <c r="J24" i="2" s="1"/>
  <c r="U24" i="2"/>
  <c r="AC24" i="2" s="1"/>
  <c r="E24" i="2"/>
  <c r="O24" i="2" s="1"/>
  <c r="N24" i="2" l="1"/>
  <c r="M24" i="2"/>
  <c r="G24" i="2"/>
  <c r="H24" i="2"/>
  <c r="L24" i="2"/>
  <c r="AA24" i="2"/>
  <c r="AE24" i="2"/>
  <c r="AD24" i="2"/>
  <c r="AG24" i="2"/>
  <c r="X24" i="2"/>
  <c r="Y24" i="2"/>
</calcChain>
</file>

<file path=xl/sharedStrings.xml><?xml version="1.0" encoding="utf-8"?>
<sst xmlns="http://schemas.openxmlformats.org/spreadsheetml/2006/main" count="77" uniqueCount="77">
  <si>
    <t>2017年各学院研究生学业奖学金评选名额一览表</t>
  </si>
  <si>
    <t>序号</t>
  </si>
  <si>
    <t>学院</t>
  </si>
  <si>
    <t>1</t>
  </si>
  <si>
    <t>农学院</t>
  </si>
  <si>
    <t>2</t>
  </si>
  <si>
    <t>林学与风景园林学院</t>
  </si>
  <si>
    <t>16</t>
  </si>
  <si>
    <t>3</t>
  </si>
  <si>
    <t>园艺学院</t>
  </si>
  <si>
    <t>14</t>
  </si>
  <si>
    <t>4</t>
  </si>
  <si>
    <t>兽医学院</t>
  </si>
  <si>
    <t>5</t>
  </si>
  <si>
    <t>动物科学学院</t>
  </si>
  <si>
    <t>6</t>
  </si>
  <si>
    <t>资源环境学院</t>
  </si>
  <si>
    <t>15</t>
  </si>
  <si>
    <t>7</t>
  </si>
  <si>
    <t>海洋学院</t>
  </si>
  <si>
    <t>8</t>
  </si>
  <si>
    <t>生命科学学院</t>
  </si>
  <si>
    <t>9</t>
  </si>
  <si>
    <t>工程学院</t>
  </si>
  <si>
    <t>18</t>
  </si>
  <si>
    <t>10</t>
  </si>
  <si>
    <t>食品学院</t>
  </si>
  <si>
    <t>11</t>
  </si>
  <si>
    <t>水利与土木工程学院</t>
  </si>
  <si>
    <t>12</t>
  </si>
  <si>
    <t>材料与能源学院</t>
  </si>
  <si>
    <t>13</t>
  </si>
  <si>
    <t>数学与信息学院</t>
  </si>
  <si>
    <t>电子工程学院</t>
  </si>
  <si>
    <t>经济管理学院</t>
  </si>
  <si>
    <t>公共管理学院</t>
  </si>
  <si>
    <t>17</t>
  </si>
  <si>
    <t>人文与法学学院</t>
  </si>
  <si>
    <t>外国语学院</t>
  </si>
  <si>
    <t>19</t>
  </si>
  <si>
    <t>马克思主义学院</t>
  </si>
  <si>
    <t>20</t>
  </si>
  <si>
    <t>艺术学院</t>
  </si>
  <si>
    <t>合计</t>
  </si>
  <si>
    <t>2018级定向硕士人数</t>
    <phoneticPr fontId="11" type="noConversion"/>
  </si>
  <si>
    <t>2018级非定向博士人数</t>
    <phoneticPr fontId="11" type="noConversion"/>
  </si>
  <si>
    <t>2018级定向博士人数</t>
    <phoneticPr fontId="11" type="noConversion"/>
  </si>
  <si>
    <t>2018级非定向硕士人数（包括非全日制非定向）</t>
    <phoneticPr fontId="11" type="noConversion"/>
  </si>
  <si>
    <t>2019级定向硕士人数</t>
    <phoneticPr fontId="11" type="noConversion"/>
  </si>
  <si>
    <t>2019级非定向博士人数</t>
    <phoneticPr fontId="11" type="noConversion"/>
  </si>
  <si>
    <t>2019级定向博士人数</t>
    <phoneticPr fontId="11" type="noConversion"/>
  </si>
  <si>
    <t>2019级非定向硕士一等(20%)</t>
    <phoneticPr fontId="11" type="noConversion"/>
  </si>
  <si>
    <t>2019级非定向硕士二等(50%)</t>
    <phoneticPr fontId="11" type="noConversion"/>
  </si>
  <si>
    <t>2019级非定向硕士三等(30%)</t>
    <phoneticPr fontId="11" type="noConversion"/>
  </si>
  <si>
    <t>2019级定向硕士一等(20%)</t>
    <phoneticPr fontId="11" type="noConversion"/>
  </si>
  <si>
    <t>2019级定向硕士二等(50%)</t>
    <phoneticPr fontId="11" type="noConversion"/>
  </si>
  <si>
    <t>2019级定向硕士三等(30%)</t>
    <phoneticPr fontId="11" type="noConversion"/>
  </si>
  <si>
    <t>2019级非定向博士一等(20%)</t>
    <phoneticPr fontId="11" type="noConversion"/>
  </si>
  <si>
    <t>2019级非定向博士二等(50%)</t>
    <phoneticPr fontId="11" type="noConversion"/>
  </si>
  <si>
    <t>2019级非定向博士三等(30%)</t>
    <phoneticPr fontId="11" type="noConversion"/>
  </si>
  <si>
    <t>2019级定向博士一等(20%)</t>
    <phoneticPr fontId="11" type="noConversion"/>
  </si>
  <si>
    <t>2019级定向博士二等(50%)</t>
    <phoneticPr fontId="11" type="noConversion"/>
  </si>
  <si>
    <t>2019级定向博士三等(30%)</t>
    <phoneticPr fontId="11" type="noConversion"/>
  </si>
  <si>
    <t>2018级非定向硕士一等(20%)</t>
    <phoneticPr fontId="11" type="noConversion"/>
  </si>
  <si>
    <t>2018级非定向硕士二等(50%)</t>
    <phoneticPr fontId="11" type="noConversion"/>
  </si>
  <si>
    <t>2018级非定向硕士三等(30%)</t>
    <phoneticPr fontId="11" type="noConversion"/>
  </si>
  <si>
    <t>2018级定向硕士一等(20%)</t>
    <phoneticPr fontId="11" type="noConversion"/>
  </si>
  <si>
    <t>2018级定向硕士二等(50%)</t>
    <phoneticPr fontId="11" type="noConversion"/>
  </si>
  <si>
    <t>2018级定向硕士三等(30%)</t>
    <phoneticPr fontId="11" type="noConversion"/>
  </si>
  <si>
    <t>2018级非定向博士一等(20%)</t>
    <phoneticPr fontId="11" type="noConversion"/>
  </si>
  <si>
    <t>2018级非定向博士二等(50%)</t>
    <phoneticPr fontId="11" type="noConversion"/>
  </si>
  <si>
    <t>2018级非定向博士三等(30%)</t>
    <phoneticPr fontId="11" type="noConversion"/>
  </si>
  <si>
    <t>2018级定向博士一等(20%)</t>
    <phoneticPr fontId="11" type="noConversion"/>
  </si>
  <si>
    <t>2018级定向博士二等(50%)</t>
    <phoneticPr fontId="11" type="noConversion"/>
  </si>
  <si>
    <t>2018级定向博士三等(30%)</t>
    <phoneticPr fontId="11" type="noConversion"/>
  </si>
  <si>
    <t>2019级非定向硕士人数（包括非全非定向）</t>
    <phoneticPr fontId="11" type="noConversion"/>
  </si>
  <si>
    <t>植物保护学院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</si>
</sst>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>
    <font>
      <sz val="11"/>
      <color rgb="FF000000"/>
      <name val="Calibri"/>
      <charset val="134"/>
    </font>
    <font>
      <sz val="8"/>
      <color rgb="FF000000"/>
      <name val="Calibri"/>
      <family val="2"/>
    </font>
    <font>
      <sz val="6"/>
      <name val="Calibri"/>
      <family val="2"/>
    </font>
    <font>
      <sz val="6"/>
      <color rgb="FF000000"/>
      <name val="Calibri"/>
      <family val="2"/>
    </font>
    <font>
      <sz val="12"/>
      <name val="黑体"/>
      <family val="3"/>
      <charset val="134"/>
    </font>
    <font>
      <sz val="11"/>
      <name val="Calibri"/>
      <family val="2"/>
    </font>
    <font>
      <b/>
      <sz val="8"/>
      <name val="宋体"/>
      <family val="3"/>
      <charset val="134"/>
    </font>
    <font>
      <sz val="6"/>
      <name val="宋体"/>
      <family val="3"/>
      <charset val="134"/>
    </font>
    <font>
      <b/>
      <sz val="6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NumberFormat="0" applyBorder="0" applyAlignment="0"/>
  </cellStyleXfs>
  <cellXfs count="48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3" fillId="0" borderId="0" xfId="0" applyFont="1" applyFill="1" applyProtection="1"/>
    <xf numFmtId="176" fontId="3" fillId="0" borderId="0" xfId="0" applyNumberFormat="1" applyFont="1" applyFill="1" applyProtection="1"/>
    <xf numFmtId="0" fontId="0" fillId="0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</xf>
    <xf numFmtId="176" fontId="0" fillId="0" borderId="0" xfId="0" applyNumberFormat="1" applyFill="1" applyAlignment="1" applyProtection="1">
      <alignment horizontal="center"/>
    </xf>
    <xf numFmtId="176" fontId="0" fillId="0" borderId="0" xfId="0" applyNumberFormat="1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</xf>
    <xf numFmtId="176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176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176" fontId="6" fillId="0" borderId="7" xfId="0" applyNumberFormat="1" applyFont="1" applyFill="1" applyBorder="1" applyAlignment="1" applyProtection="1">
      <alignment horizontal="center" vertical="center" wrapText="1"/>
    </xf>
    <xf numFmtId="176" fontId="6" fillId="0" borderId="8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0" fontId="7" fillId="0" borderId="0" xfId="0" applyFont="1" applyFill="1" applyProtection="1"/>
    <xf numFmtId="0" fontId="10" fillId="0" borderId="0" xfId="0" applyFont="1" applyFill="1" applyProtection="1"/>
    <xf numFmtId="176" fontId="10" fillId="0" borderId="0" xfId="0" applyNumberFormat="1" applyFont="1" applyFill="1" applyProtection="1"/>
    <xf numFmtId="0" fontId="8" fillId="2" borderId="2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1" fontId="7" fillId="5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</xf>
    <xf numFmtId="176" fontId="5" fillId="0" borderId="0" xfId="0" applyNumberFormat="1" applyFont="1" applyFill="1" applyAlignment="1" applyProtection="1">
      <alignment horizontal="center"/>
    </xf>
    <xf numFmtId="176" fontId="5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176" fontId="8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5"/>
  <sheetViews>
    <sheetView tabSelected="1" topLeftCell="A2" zoomScale="150" zoomScaleNormal="150" workbookViewId="0">
      <pane xSplit="2" ySplit="1" topLeftCell="C3" activePane="bottomRight" state="frozen"/>
      <selection pane="topRight"/>
      <selection pane="bottomLeft"/>
      <selection pane="bottomRight" activeCell="W4" sqref="W4"/>
    </sheetView>
  </sheetViews>
  <sheetFormatPr defaultColWidth="6.7109375" defaultRowHeight="15"/>
  <cols>
    <col min="1" max="1" width="7.28515625" style="5" customWidth="1"/>
    <col min="2" max="2" width="6.7109375" style="6"/>
    <col min="3" max="3" width="6.140625" style="7" bestFit="1" customWidth="1"/>
    <col min="4" max="6" width="6.7109375" style="7"/>
    <col min="7" max="8" width="6.7109375" style="8"/>
    <col min="9" max="18" width="6.7109375" style="9"/>
    <col min="19" max="22" width="6.7109375" style="10"/>
    <col min="23" max="34" width="6.7109375" style="9"/>
  </cols>
  <sheetData>
    <row r="1" spans="1:35" ht="15" hidden="1" customHeight="1">
      <c r="A1" s="40" t="s">
        <v>0</v>
      </c>
      <c r="B1" s="41"/>
      <c r="C1" s="42"/>
      <c r="D1" s="42"/>
      <c r="E1" s="42"/>
      <c r="F1" s="42"/>
      <c r="G1" s="43"/>
      <c r="H1" s="43"/>
      <c r="I1" s="44"/>
      <c r="J1" s="44"/>
      <c r="K1" s="44"/>
      <c r="L1" s="44"/>
      <c r="M1" s="44"/>
      <c r="N1" s="44"/>
      <c r="O1" s="44"/>
      <c r="P1" s="44"/>
      <c r="Q1" s="44"/>
      <c r="R1" s="44"/>
      <c r="S1" s="45"/>
      <c r="T1" s="45"/>
      <c r="U1" s="45"/>
      <c r="V1" s="45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</row>
    <row r="2" spans="1:35" s="1" customFormat="1" ht="57.95" customHeight="1">
      <c r="A2" s="11" t="s">
        <v>1</v>
      </c>
      <c r="B2" s="12" t="s">
        <v>2</v>
      </c>
      <c r="C2" s="31" t="s">
        <v>47</v>
      </c>
      <c r="D2" s="13" t="s">
        <v>44</v>
      </c>
      <c r="E2" s="13" t="s">
        <v>45</v>
      </c>
      <c r="F2" s="13" t="s">
        <v>46</v>
      </c>
      <c r="G2" s="14" t="s">
        <v>63</v>
      </c>
      <c r="H2" s="14" t="s">
        <v>64</v>
      </c>
      <c r="I2" s="14" t="s">
        <v>65</v>
      </c>
      <c r="J2" s="14" t="s">
        <v>66</v>
      </c>
      <c r="K2" s="14" t="s">
        <v>67</v>
      </c>
      <c r="L2" s="14" t="s">
        <v>68</v>
      </c>
      <c r="M2" s="14" t="s">
        <v>69</v>
      </c>
      <c r="N2" s="14" t="s">
        <v>70</v>
      </c>
      <c r="O2" s="14" t="s">
        <v>71</v>
      </c>
      <c r="P2" s="14" t="s">
        <v>72</v>
      </c>
      <c r="Q2" s="14" t="s">
        <v>73</v>
      </c>
      <c r="R2" s="14" t="s">
        <v>74</v>
      </c>
      <c r="S2" s="23" t="s">
        <v>75</v>
      </c>
      <c r="T2" s="24" t="s">
        <v>48</v>
      </c>
      <c r="U2" s="24" t="s">
        <v>49</v>
      </c>
      <c r="V2" s="24" t="s">
        <v>50</v>
      </c>
      <c r="W2" s="25" t="s">
        <v>51</v>
      </c>
      <c r="X2" s="25" t="s">
        <v>52</v>
      </c>
      <c r="Y2" s="25" t="s">
        <v>53</v>
      </c>
      <c r="Z2" s="25" t="s">
        <v>54</v>
      </c>
      <c r="AA2" s="25" t="s">
        <v>55</v>
      </c>
      <c r="AB2" s="25" t="s">
        <v>56</v>
      </c>
      <c r="AC2" s="25" t="s">
        <v>57</v>
      </c>
      <c r="AD2" s="25" t="s">
        <v>58</v>
      </c>
      <c r="AE2" s="25" t="s">
        <v>59</v>
      </c>
      <c r="AF2" s="25" t="s">
        <v>60</v>
      </c>
      <c r="AG2" s="25" t="s">
        <v>61</v>
      </c>
      <c r="AH2" s="26" t="s">
        <v>62</v>
      </c>
      <c r="AI2" s="27"/>
    </row>
    <row r="3" spans="1:35" s="2" customFormat="1" ht="20.100000000000001" customHeight="1">
      <c r="A3" s="15" t="s">
        <v>3</v>
      </c>
      <c r="B3" s="16" t="s">
        <v>4</v>
      </c>
      <c r="C3" s="38">
        <v>83</v>
      </c>
      <c r="D3" s="17">
        <v>2</v>
      </c>
      <c r="E3" s="38">
        <v>16</v>
      </c>
      <c r="F3" s="17">
        <v>0</v>
      </c>
      <c r="G3" s="36">
        <f>C3*0.2</f>
        <v>16.600000000000001</v>
      </c>
      <c r="H3" s="36">
        <f>C3*0.5</f>
        <v>41.5</v>
      </c>
      <c r="I3" s="36">
        <f>C3*0.3</f>
        <v>24.9</v>
      </c>
      <c r="J3" s="36">
        <f>D3*0.2</f>
        <v>0.4</v>
      </c>
      <c r="K3" s="36">
        <f>D3*0.5</f>
        <v>1</v>
      </c>
      <c r="L3" s="36">
        <f>D3*0.3</f>
        <v>0.6</v>
      </c>
      <c r="M3" s="36">
        <f>E3*0.2</f>
        <v>3.2</v>
      </c>
      <c r="N3" s="36">
        <f>E3*0.5</f>
        <v>8</v>
      </c>
      <c r="O3" s="36">
        <v>7</v>
      </c>
      <c r="P3" s="36">
        <f>F3*0.2</f>
        <v>0</v>
      </c>
      <c r="Q3" s="36">
        <f>F3*0.5</f>
        <v>0</v>
      </c>
      <c r="R3" s="36">
        <f>F3*0.3</f>
        <v>0</v>
      </c>
      <c r="S3" s="38">
        <v>85</v>
      </c>
      <c r="T3" s="17">
        <v>3</v>
      </c>
      <c r="U3" s="38">
        <v>12</v>
      </c>
      <c r="V3" s="17">
        <v>3</v>
      </c>
      <c r="W3" s="36">
        <f>S3*0.2</f>
        <v>17</v>
      </c>
      <c r="X3" s="36">
        <f>S3*0.5</f>
        <v>42.5</v>
      </c>
      <c r="Y3" s="36">
        <f>S3*0.3</f>
        <v>25.5</v>
      </c>
      <c r="Z3" s="36">
        <f>T3*0.2</f>
        <v>0.60000000000000009</v>
      </c>
      <c r="AA3" s="36">
        <f>T3*0.5</f>
        <v>1.5</v>
      </c>
      <c r="AB3" s="36">
        <v>0</v>
      </c>
      <c r="AC3" s="36">
        <f>U3*0.2</f>
        <v>2.4000000000000004</v>
      </c>
      <c r="AD3" s="36">
        <f>U3*0.5</f>
        <v>6</v>
      </c>
      <c r="AE3" s="36">
        <f>U3*0.3</f>
        <v>3.5999999999999996</v>
      </c>
      <c r="AF3" s="36">
        <f>V3*0.2</f>
        <v>0.60000000000000009</v>
      </c>
      <c r="AG3" s="36">
        <f>V3*0.5</f>
        <v>1.5</v>
      </c>
      <c r="AH3" s="36">
        <v>0</v>
      </c>
      <c r="AI3" s="28"/>
    </row>
    <row r="4" spans="1:35" s="3" customFormat="1" ht="20.100000000000001" customHeight="1">
      <c r="A4" s="15" t="s">
        <v>5</v>
      </c>
      <c r="B4" s="16" t="s">
        <v>6</v>
      </c>
      <c r="C4" s="37">
        <v>126</v>
      </c>
      <c r="D4" s="17">
        <v>16</v>
      </c>
      <c r="E4" s="17">
        <v>14</v>
      </c>
      <c r="F4" s="17">
        <v>2</v>
      </c>
      <c r="G4" s="36">
        <f t="shared" ref="G4:G24" si="0">C4*0.2</f>
        <v>25.200000000000003</v>
      </c>
      <c r="H4" s="36">
        <f t="shared" ref="H4:H24" si="1">C4*0.5</f>
        <v>63</v>
      </c>
      <c r="I4" s="36">
        <f t="shared" ref="I4:I24" si="2">C4*0.3</f>
        <v>37.799999999999997</v>
      </c>
      <c r="J4" s="36">
        <f t="shared" ref="J4:J24" si="3">D4*0.2</f>
        <v>3.2</v>
      </c>
      <c r="K4" s="36">
        <f t="shared" ref="K4:K24" si="4">D4*0.5</f>
        <v>8</v>
      </c>
      <c r="L4" s="36">
        <f t="shared" ref="L4:L24" si="5">D4*0.3</f>
        <v>4.8</v>
      </c>
      <c r="M4" s="36">
        <f t="shared" ref="M4:M24" si="6">E4*0.2</f>
        <v>2.8000000000000003</v>
      </c>
      <c r="N4" s="36">
        <f t="shared" ref="N4:N24" si="7">E4*0.5</f>
        <v>7</v>
      </c>
      <c r="O4" s="36">
        <f t="shared" ref="O4:O24" si="8">E4*0.3</f>
        <v>4.2</v>
      </c>
      <c r="P4" s="36">
        <f t="shared" ref="P4:P24" si="9">F4*0.2</f>
        <v>0.4</v>
      </c>
      <c r="Q4" s="36">
        <f t="shared" ref="Q4:Q24" si="10">F4*0.5</f>
        <v>1</v>
      </c>
      <c r="R4" s="36">
        <f t="shared" ref="R4:R24" si="11">F4*0.3</f>
        <v>0.6</v>
      </c>
      <c r="S4" s="17">
        <v>130</v>
      </c>
      <c r="T4" s="17">
        <v>2</v>
      </c>
      <c r="U4" s="17">
        <v>13</v>
      </c>
      <c r="V4" s="17">
        <v>0</v>
      </c>
      <c r="W4" s="36">
        <f>S4*0.2</f>
        <v>26</v>
      </c>
      <c r="X4" s="36">
        <f>S4*0.5</f>
        <v>65</v>
      </c>
      <c r="Y4" s="36">
        <f>S4*0.3</f>
        <v>39</v>
      </c>
      <c r="Z4" s="36">
        <f t="shared" ref="Z4:Z24" si="12">T4*0.2</f>
        <v>0.4</v>
      </c>
      <c r="AA4" s="36">
        <f t="shared" ref="AA4:AA24" si="13">T4*0.5</f>
        <v>1</v>
      </c>
      <c r="AB4" s="36">
        <f t="shared" ref="AB4:AB24" si="14">T4*0.3</f>
        <v>0.6</v>
      </c>
      <c r="AC4" s="36">
        <f t="shared" ref="AC4:AC24" si="15">U4*0.2</f>
        <v>2.6</v>
      </c>
      <c r="AD4" s="36">
        <f t="shared" ref="AD4:AD24" si="16">U4*0.5</f>
        <v>6.5</v>
      </c>
      <c r="AE4" s="36">
        <f t="shared" ref="AE4:AE24" si="17">U4*0.3</f>
        <v>3.9</v>
      </c>
      <c r="AF4" s="36">
        <f t="shared" ref="AF4:AF24" si="18">V4*0.2</f>
        <v>0</v>
      </c>
      <c r="AG4" s="36">
        <f t="shared" ref="AG4:AG24" si="19">V4*0.5</f>
        <v>0</v>
      </c>
      <c r="AH4" s="36">
        <f t="shared" ref="AH4:AH23" si="20">V4*0.3</f>
        <v>0</v>
      </c>
      <c r="AI4" s="29"/>
    </row>
    <row r="5" spans="1:35" s="3" customFormat="1" ht="20.100000000000001" customHeight="1">
      <c r="A5" s="15" t="s">
        <v>8</v>
      </c>
      <c r="B5" s="16" t="s">
        <v>9</v>
      </c>
      <c r="C5" s="38">
        <v>94</v>
      </c>
      <c r="D5" s="17">
        <v>5</v>
      </c>
      <c r="E5" s="17">
        <v>14</v>
      </c>
      <c r="F5" s="17">
        <v>0</v>
      </c>
      <c r="G5" s="36">
        <f t="shared" si="0"/>
        <v>18.8</v>
      </c>
      <c r="H5" s="36">
        <f t="shared" si="1"/>
        <v>47</v>
      </c>
      <c r="I5" s="36">
        <f t="shared" si="2"/>
        <v>28.2</v>
      </c>
      <c r="J5" s="36">
        <f t="shared" si="3"/>
        <v>1</v>
      </c>
      <c r="K5" s="36">
        <f t="shared" si="4"/>
        <v>2.5</v>
      </c>
      <c r="L5" s="36">
        <f t="shared" si="5"/>
        <v>1.5</v>
      </c>
      <c r="M5" s="36">
        <f t="shared" si="6"/>
        <v>2.8000000000000003</v>
      </c>
      <c r="N5" s="36">
        <f t="shared" si="7"/>
        <v>7</v>
      </c>
      <c r="O5" s="36">
        <f t="shared" si="8"/>
        <v>4.2</v>
      </c>
      <c r="P5" s="36">
        <f t="shared" si="9"/>
        <v>0</v>
      </c>
      <c r="Q5" s="36">
        <f t="shared" si="10"/>
        <v>0</v>
      </c>
      <c r="R5" s="36">
        <f t="shared" si="11"/>
        <v>0</v>
      </c>
      <c r="S5" s="17">
        <v>90</v>
      </c>
      <c r="T5" s="17">
        <v>1</v>
      </c>
      <c r="U5" s="17">
        <v>16</v>
      </c>
      <c r="V5" s="17">
        <v>0</v>
      </c>
      <c r="W5" s="36">
        <f t="shared" ref="W5:W24" si="21">S5*0.2</f>
        <v>18</v>
      </c>
      <c r="X5" s="36">
        <f t="shared" ref="X5:X24" si="22">S5*0.5</f>
        <v>45</v>
      </c>
      <c r="Y5" s="36">
        <f t="shared" ref="Y5:Y24" si="23">S5*0.3</f>
        <v>27</v>
      </c>
      <c r="Z5" s="36">
        <f t="shared" si="12"/>
        <v>0.2</v>
      </c>
      <c r="AA5" s="36">
        <f t="shared" si="13"/>
        <v>0.5</v>
      </c>
      <c r="AB5" s="36">
        <f t="shared" si="14"/>
        <v>0.3</v>
      </c>
      <c r="AC5" s="36">
        <f t="shared" si="15"/>
        <v>3.2</v>
      </c>
      <c r="AD5" s="36">
        <f t="shared" si="16"/>
        <v>8</v>
      </c>
      <c r="AE5" s="36">
        <f t="shared" si="17"/>
        <v>4.8</v>
      </c>
      <c r="AF5" s="36">
        <f t="shared" si="18"/>
        <v>0</v>
      </c>
      <c r="AG5" s="36">
        <f t="shared" si="19"/>
        <v>0</v>
      </c>
      <c r="AH5" s="36">
        <f t="shared" si="20"/>
        <v>0</v>
      </c>
      <c r="AI5" s="29"/>
    </row>
    <row r="6" spans="1:35" s="3" customFormat="1" ht="20.100000000000001" customHeight="1">
      <c r="A6" s="15" t="s">
        <v>11</v>
      </c>
      <c r="B6" s="16" t="s">
        <v>12</v>
      </c>
      <c r="C6" s="37">
        <v>202</v>
      </c>
      <c r="D6" s="17">
        <v>19</v>
      </c>
      <c r="E6" s="17">
        <v>49</v>
      </c>
      <c r="F6" s="17">
        <v>1</v>
      </c>
      <c r="G6" s="36">
        <f t="shared" si="0"/>
        <v>40.400000000000006</v>
      </c>
      <c r="H6" s="36">
        <f t="shared" si="1"/>
        <v>101</v>
      </c>
      <c r="I6" s="36">
        <f t="shared" si="2"/>
        <v>60.599999999999994</v>
      </c>
      <c r="J6" s="36">
        <f t="shared" si="3"/>
        <v>3.8000000000000003</v>
      </c>
      <c r="K6" s="36">
        <f t="shared" si="4"/>
        <v>9.5</v>
      </c>
      <c r="L6" s="36">
        <f t="shared" si="5"/>
        <v>5.7</v>
      </c>
      <c r="M6" s="36">
        <f t="shared" si="6"/>
        <v>9.8000000000000007</v>
      </c>
      <c r="N6" s="36">
        <f t="shared" si="7"/>
        <v>24.5</v>
      </c>
      <c r="O6" s="36">
        <v>14</v>
      </c>
      <c r="P6" s="36">
        <f t="shared" si="9"/>
        <v>0.2</v>
      </c>
      <c r="Q6" s="36">
        <f t="shared" si="10"/>
        <v>0.5</v>
      </c>
      <c r="R6" s="36">
        <f t="shared" si="11"/>
        <v>0.3</v>
      </c>
      <c r="S6" s="17">
        <v>224</v>
      </c>
      <c r="T6" s="17">
        <v>3</v>
      </c>
      <c r="U6" s="17">
        <v>53</v>
      </c>
      <c r="V6" s="17">
        <v>0</v>
      </c>
      <c r="W6" s="36">
        <f t="shared" si="21"/>
        <v>44.800000000000004</v>
      </c>
      <c r="X6" s="36">
        <f t="shared" si="22"/>
        <v>112</v>
      </c>
      <c r="Y6" s="36">
        <f t="shared" si="23"/>
        <v>67.2</v>
      </c>
      <c r="Z6" s="36">
        <f t="shared" si="12"/>
        <v>0.60000000000000009</v>
      </c>
      <c r="AA6" s="36">
        <f t="shared" si="13"/>
        <v>1.5</v>
      </c>
      <c r="AB6" s="36">
        <v>0</v>
      </c>
      <c r="AC6" s="36">
        <f t="shared" si="15"/>
        <v>10.600000000000001</v>
      </c>
      <c r="AD6" s="36">
        <f t="shared" si="16"/>
        <v>26.5</v>
      </c>
      <c r="AE6" s="36">
        <f t="shared" si="17"/>
        <v>15.899999999999999</v>
      </c>
      <c r="AF6" s="36">
        <f t="shared" si="18"/>
        <v>0</v>
      </c>
      <c r="AG6" s="36">
        <f t="shared" si="19"/>
        <v>0</v>
      </c>
      <c r="AH6" s="36">
        <f t="shared" si="20"/>
        <v>0</v>
      </c>
      <c r="AI6" s="29"/>
    </row>
    <row r="7" spans="1:35" s="3" customFormat="1" ht="20.100000000000001" customHeight="1">
      <c r="A7" s="15" t="s">
        <v>13</v>
      </c>
      <c r="B7" s="16" t="s">
        <v>14</v>
      </c>
      <c r="C7" s="38">
        <v>56</v>
      </c>
      <c r="D7" s="17">
        <v>6</v>
      </c>
      <c r="E7" s="17">
        <v>21</v>
      </c>
      <c r="F7" s="17">
        <v>2</v>
      </c>
      <c r="G7" s="36">
        <f t="shared" si="0"/>
        <v>11.200000000000001</v>
      </c>
      <c r="H7" s="36">
        <f t="shared" si="1"/>
        <v>28</v>
      </c>
      <c r="I7" s="36">
        <f t="shared" si="2"/>
        <v>16.8</v>
      </c>
      <c r="J7" s="36">
        <f t="shared" si="3"/>
        <v>1.2000000000000002</v>
      </c>
      <c r="K7" s="36">
        <f t="shared" si="4"/>
        <v>3</v>
      </c>
      <c r="L7" s="36">
        <f t="shared" si="5"/>
        <v>1.7999999999999998</v>
      </c>
      <c r="M7" s="36">
        <f t="shared" si="6"/>
        <v>4.2</v>
      </c>
      <c r="N7" s="36">
        <f t="shared" si="7"/>
        <v>10.5</v>
      </c>
      <c r="O7" s="36">
        <f t="shared" si="8"/>
        <v>6.3</v>
      </c>
      <c r="P7" s="36">
        <f t="shared" si="9"/>
        <v>0.4</v>
      </c>
      <c r="Q7" s="36">
        <f t="shared" si="10"/>
        <v>1</v>
      </c>
      <c r="R7" s="36">
        <f t="shared" si="11"/>
        <v>0.6</v>
      </c>
      <c r="S7" s="17">
        <v>166</v>
      </c>
      <c r="T7" s="17">
        <v>7</v>
      </c>
      <c r="U7" s="17">
        <v>28</v>
      </c>
      <c r="V7" s="17">
        <v>0</v>
      </c>
      <c r="W7" s="36">
        <f t="shared" si="21"/>
        <v>33.200000000000003</v>
      </c>
      <c r="X7" s="36">
        <f t="shared" si="22"/>
        <v>83</v>
      </c>
      <c r="Y7" s="36">
        <f t="shared" si="23"/>
        <v>49.8</v>
      </c>
      <c r="Z7" s="36">
        <f t="shared" si="12"/>
        <v>1.4000000000000001</v>
      </c>
      <c r="AA7" s="36">
        <f t="shared" si="13"/>
        <v>3.5</v>
      </c>
      <c r="AB7" s="36">
        <f t="shared" si="14"/>
        <v>2.1</v>
      </c>
      <c r="AC7" s="36">
        <f t="shared" si="15"/>
        <v>5.6000000000000005</v>
      </c>
      <c r="AD7" s="36">
        <f t="shared" si="16"/>
        <v>14</v>
      </c>
      <c r="AE7" s="36">
        <f t="shared" si="17"/>
        <v>8.4</v>
      </c>
      <c r="AF7" s="36">
        <f t="shared" si="18"/>
        <v>0</v>
      </c>
      <c r="AG7" s="36">
        <f t="shared" si="19"/>
        <v>0</v>
      </c>
      <c r="AH7" s="36">
        <f t="shared" si="20"/>
        <v>0</v>
      </c>
      <c r="AI7" s="29"/>
    </row>
    <row r="8" spans="1:35" s="3" customFormat="1" ht="20.100000000000001" customHeight="1">
      <c r="A8" s="15" t="s">
        <v>15</v>
      </c>
      <c r="B8" s="16" t="s">
        <v>16</v>
      </c>
      <c r="C8" s="37">
        <v>81</v>
      </c>
      <c r="D8" s="17">
        <v>5</v>
      </c>
      <c r="E8" s="17">
        <v>14</v>
      </c>
      <c r="F8" s="17">
        <v>1</v>
      </c>
      <c r="G8" s="36">
        <f t="shared" si="0"/>
        <v>16.2</v>
      </c>
      <c r="H8" s="36">
        <f t="shared" si="1"/>
        <v>40.5</v>
      </c>
      <c r="I8" s="36">
        <f t="shared" si="2"/>
        <v>24.3</v>
      </c>
      <c r="J8" s="36">
        <f t="shared" si="3"/>
        <v>1</v>
      </c>
      <c r="K8" s="36">
        <f t="shared" si="4"/>
        <v>2.5</v>
      </c>
      <c r="L8" s="36">
        <f t="shared" si="5"/>
        <v>1.5</v>
      </c>
      <c r="M8" s="36">
        <f t="shared" si="6"/>
        <v>2.8000000000000003</v>
      </c>
      <c r="N8" s="36">
        <f t="shared" si="7"/>
        <v>7</v>
      </c>
      <c r="O8" s="36">
        <f t="shared" si="8"/>
        <v>4.2</v>
      </c>
      <c r="P8" s="36">
        <f t="shared" si="9"/>
        <v>0.2</v>
      </c>
      <c r="Q8" s="36">
        <f t="shared" si="10"/>
        <v>0.5</v>
      </c>
      <c r="R8" s="36">
        <f t="shared" si="11"/>
        <v>0.3</v>
      </c>
      <c r="S8" s="17">
        <v>80</v>
      </c>
      <c r="T8" s="17">
        <v>8</v>
      </c>
      <c r="U8" s="17">
        <v>14</v>
      </c>
      <c r="V8" s="17">
        <v>0</v>
      </c>
      <c r="W8" s="36">
        <f t="shared" si="21"/>
        <v>16</v>
      </c>
      <c r="X8" s="36">
        <f t="shared" si="22"/>
        <v>40</v>
      </c>
      <c r="Y8" s="36">
        <f t="shared" si="23"/>
        <v>24</v>
      </c>
      <c r="Z8" s="36">
        <f t="shared" si="12"/>
        <v>1.6</v>
      </c>
      <c r="AA8" s="36">
        <f t="shared" si="13"/>
        <v>4</v>
      </c>
      <c r="AB8" s="36">
        <f t="shared" si="14"/>
        <v>2.4</v>
      </c>
      <c r="AC8" s="36">
        <f t="shared" si="15"/>
        <v>2.8000000000000003</v>
      </c>
      <c r="AD8" s="36">
        <f t="shared" si="16"/>
        <v>7</v>
      </c>
      <c r="AE8" s="36">
        <f t="shared" si="17"/>
        <v>4.2</v>
      </c>
      <c r="AF8" s="36">
        <f t="shared" si="18"/>
        <v>0</v>
      </c>
      <c r="AG8" s="36">
        <f t="shared" si="19"/>
        <v>0</v>
      </c>
      <c r="AH8" s="36">
        <f t="shared" si="20"/>
        <v>0</v>
      </c>
      <c r="AI8" s="29"/>
    </row>
    <row r="9" spans="1:35" s="3" customFormat="1" ht="20.100000000000001" customHeight="1">
      <c r="A9" s="15" t="s">
        <v>18</v>
      </c>
      <c r="B9" s="16" t="s">
        <v>19</v>
      </c>
      <c r="C9" s="38">
        <v>20</v>
      </c>
      <c r="D9" s="17">
        <v>1</v>
      </c>
      <c r="E9" s="17">
        <v>6</v>
      </c>
      <c r="F9" s="17">
        <v>0</v>
      </c>
      <c r="G9" s="36">
        <f t="shared" si="0"/>
        <v>4</v>
      </c>
      <c r="H9" s="36">
        <f t="shared" si="1"/>
        <v>10</v>
      </c>
      <c r="I9" s="36">
        <f t="shared" si="2"/>
        <v>6</v>
      </c>
      <c r="J9" s="36">
        <f t="shared" si="3"/>
        <v>0.2</v>
      </c>
      <c r="K9" s="36">
        <f t="shared" si="4"/>
        <v>0.5</v>
      </c>
      <c r="L9" s="36">
        <f t="shared" si="5"/>
        <v>0.3</v>
      </c>
      <c r="M9" s="36">
        <f t="shared" si="6"/>
        <v>1.2000000000000002</v>
      </c>
      <c r="N9" s="36">
        <f t="shared" si="7"/>
        <v>3</v>
      </c>
      <c r="O9" s="36">
        <f t="shared" si="8"/>
        <v>1.7999999999999998</v>
      </c>
      <c r="P9" s="36">
        <f t="shared" si="9"/>
        <v>0</v>
      </c>
      <c r="Q9" s="36">
        <f t="shared" si="10"/>
        <v>0</v>
      </c>
      <c r="R9" s="36">
        <f t="shared" si="11"/>
        <v>0</v>
      </c>
      <c r="S9" s="17">
        <v>32</v>
      </c>
      <c r="T9" s="17">
        <v>1</v>
      </c>
      <c r="U9" s="17">
        <v>5</v>
      </c>
      <c r="V9" s="17">
        <v>1</v>
      </c>
      <c r="W9" s="36">
        <f t="shared" si="21"/>
        <v>6.4</v>
      </c>
      <c r="X9" s="36">
        <f t="shared" si="22"/>
        <v>16</v>
      </c>
      <c r="Y9" s="36">
        <f t="shared" si="23"/>
        <v>9.6</v>
      </c>
      <c r="Z9" s="36">
        <f t="shared" si="12"/>
        <v>0.2</v>
      </c>
      <c r="AA9" s="36">
        <f t="shared" si="13"/>
        <v>0.5</v>
      </c>
      <c r="AB9" s="36">
        <f t="shared" si="14"/>
        <v>0.3</v>
      </c>
      <c r="AC9" s="36">
        <f t="shared" si="15"/>
        <v>1</v>
      </c>
      <c r="AD9" s="36">
        <f t="shared" si="16"/>
        <v>2.5</v>
      </c>
      <c r="AE9" s="36">
        <f t="shared" si="17"/>
        <v>1.5</v>
      </c>
      <c r="AF9" s="36">
        <f t="shared" si="18"/>
        <v>0.2</v>
      </c>
      <c r="AG9" s="36">
        <f t="shared" si="19"/>
        <v>0.5</v>
      </c>
      <c r="AH9" s="36">
        <f t="shared" si="20"/>
        <v>0.3</v>
      </c>
      <c r="AI9" s="29"/>
    </row>
    <row r="10" spans="1:35" s="3" customFormat="1" ht="20.100000000000001" customHeight="1">
      <c r="A10" s="15" t="s">
        <v>20</v>
      </c>
      <c r="B10" s="16" t="s">
        <v>21</v>
      </c>
      <c r="C10" s="38">
        <v>67</v>
      </c>
      <c r="D10" s="17">
        <v>0</v>
      </c>
      <c r="E10" s="17">
        <v>21</v>
      </c>
      <c r="F10" s="17">
        <v>1</v>
      </c>
      <c r="G10" s="36">
        <f t="shared" si="0"/>
        <v>13.4</v>
      </c>
      <c r="H10" s="36">
        <f t="shared" si="1"/>
        <v>33.5</v>
      </c>
      <c r="I10" s="36">
        <f t="shared" si="2"/>
        <v>20.099999999999998</v>
      </c>
      <c r="J10" s="36">
        <f t="shared" si="3"/>
        <v>0</v>
      </c>
      <c r="K10" s="36">
        <f t="shared" si="4"/>
        <v>0</v>
      </c>
      <c r="L10" s="36">
        <f t="shared" si="5"/>
        <v>0</v>
      </c>
      <c r="M10" s="36">
        <f t="shared" si="6"/>
        <v>4.2</v>
      </c>
      <c r="N10" s="36">
        <f t="shared" si="7"/>
        <v>10.5</v>
      </c>
      <c r="O10" s="36">
        <f t="shared" si="8"/>
        <v>6.3</v>
      </c>
      <c r="P10" s="36">
        <f t="shared" si="9"/>
        <v>0.2</v>
      </c>
      <c r="Q10" s="36">
        <f t="shared" si="10"/>
        <v>0.5</v>
      </c>
      <c r="R10" s="36">
        <f t="shared" si="11"/>
        <v>0.3</v>
      </c>
      <c r="S10" s="17">
        <v>67</v>
      </c>
      <c r="T10" s="17">
        <v>0</v>
      </c>
      <c r="U10" s="38">
        <v>22</v>
      </c>
      <c r="V10" s="17">
        <v>1</v>
      </c>
      <c r="W10" s="36">
        <f t="shared" si="21"/>
        <v>13.4</v>
      </c>
      <c r="X10" s="36">
        <f t="shared" si="22"/>
        <v>33.5</v>
      </c>
      <c r="Y10" s="36">
        <f t="shared" si="23"/>
        <v>20.099999999999998</v>
      </c>
      <c r="Z10" s="36">
        <f t="shared" si="12"/>
        <v>0</v>
      </c>
      <c r="AA10" s="36">
        <f t="shared" si="13"/>
        <v>0</v>
      </c>
      <c r="AB10" s="36">
        <f t="shared" si="14"/>
        <v>0</v>
      </c>
      <c r="AC10" s="36">
        <f t="shared" si="15"/>
        <v>4.4000000000000004</v>
      </c>
      <c r="AD10" s="36">
        <f t="shared" si="16"/>
        <v>11</v>
      </c>
      <c r="AE10" s="36">
        <f t="shared" si="17"/>
        <v>6.6</v>
      </c>
      <c r="AF10" s="36">
        <f t="shared" si="18"/>
        <v>0.2</v>
      </c>
      <c r="AG10" s="36">
        <f t="shared" si="19"/>
        <v>0.5</v>
      </c>
      <c r="AH10" s="36">
        <f t="shared" si="20"/>
        <v>0.3</v>
      </c>
      <c r="AI10" s="29"/>
    </row>
    <row r="11" spans="1:35" s="3" customFormat="1" ht="20.100000000000001" customHeight="1">
      <c r="A11" s="15" t="s">
        <v>22</v>
      </c>
      <c r="B11" s="16" t="s">
        <v>23</v>
      </c>
      <c r="C11" s="37">
        <v>27</v>
      </c>
      <c r="D11" s="35">
        <v>0</v>
      </c>
      <c r="E11" s="17">
        <v>13</v>
      </c>
      <c r="F11" s="17">
        <v>1</v>
      </c>
      <c r="G11" s="36">
        <f t="shared" si="0"/>
        <v>5.4</v>
      </c>
      <c r="H11" s="36">
        <f t="shared" si="1"/>
        <v>13.5</v>
      </c>
      <c r="I11" s="36">
        <f t="shared" si="2"/>
        <v>8.1</v>
      </c>
      <c r="J11" s="36">
        <f t="shared" si="3"/>
        <v>0</v>
      </c>
      <c r="K11" s="36">
        <f t="shared" si="4"/>
        <v>0</v>
      </c>
      <c r="L11" s="36">
        <f t="shared" si="5"/>
        <v>0</v>
      </c>
      <c r="M11" s="36">
        <f t="shared" si="6"/>
        <v>2.6</v>
      </c>
      <c r="N11" s="36">
        <v>6</v>
      </c>
      <c r="O11" s="36">
        <v>4</v>
      </c>
      <c r="P11" s="36">
        <f t="shared" si="9"/>
        <v>0.2</v>
      </c>
      <c r="Q11" s="36">
        <f t="shared" si="10"/>
        <v>0.5</v>
      </c>
      <c r="R11" s="36">
        <f t="shared" si="11"/>
        <v>0.3</v>
      </c>
      <c r="S11" s="17">
        <v>121</v>
      </c>
      <c r="T11" s="17">
        <v>0</v>
      </c>
      <c r="U11" s="17">
        <v>16</v>
      </c>
      <c r="V11" s="17">
        <v>2</v>
      </c>
      <c r="W11" s="36">
        <f t="shared" si="21"/>
        <v>24.200000000000003</v>
      </c>
      <c r="X11" s="36">
        <f t="shared" si="22"/>
        <v>60.5</v>
      </c>
      <c r="Y11" s="36">
        <f t="shared" si="23"/>
        <v>36.299999999999997</v>
      </c>
      <c r="Z11" s="36">
        <f t="shared" si="12"/>
        <v>0</v>
      </c>
      <c r="AA11" s="36">
        <f t="shared" si="13"/>
        <v>0</v>
      </c>
      <c r="AB11" s="36">
        <f t="shared" si="14"/>
        <v>0</v>
      </c>
      <c r="AC11" s="36">
        <f t="shared" si="15"/>
        <v>3.2</v>
      </c>
      <c r="AD11" s="36">
        <f t="shared" si="16"/>
        <v>8</v>
      </c>
      <c r="AE11" s="36">
        <f t="shared" si="17"/>
        <v>4.8</v>
      </c>
      <c r="AF11" s="36">
        <f t="shared" si="18"/>
        <v>0.4</v>
      </c>
      <c r="AG11" s="36">
        <f t="shared" si="19"/>
        <v>1</v>
      </c>
      <c r="AH11" s="36">
        <f t="shared" si="20"/>
        <v>0.6</v>
      </c>
      <c r="AI11" s="29"/>
    </row>
    <row r="12" spans="1:35" s="3" customFormat="1" ht="20.100000000000001" customHeight="1">
      <c r="A12" s="15" t="s">
        <v>25</v>
      </c>
      <c r="B12" s="16" t="s">
        <v>26</v>
      </c>
      <c r="C12" s="38">
        <v>149</v>
      </c>
      <c r="D12" s="17">
        <v>17</v>
      </c>
      <c r="E12" s="38">
        <v>11</v>
      </c>
      <c r="F12" s="17">
        <v>1</v>
      </c>
      <c r="G12" s="36">
        <f t="shared" si="0"/>
        <v>29.8</v>
      </c>
      <c r="H12" s="36">
        <f t="shared" si="1"/>
        <v>74.5</v>
      </c>
      <c r="I12" s="36">
        <f t="shared" si="2"/>
        <v>44.699999999999996</v>
      </c>
      <c r="J12" s="36">
        <f t="shared" si="3"/>
        <v>3.4000000000000004</v>
      </c>
      <c r="K12" s="36">
        <f t="shared" si="4"/>
        <v>8.5</v>
      </c>
      <c r="L12" s="36">
        <f t="shared" si="5"/>
        <v>5.0999999999999996</v>
      </c>
      <c r="M12" s="36">
        <f t="shared" si="6"/>
        <v>2.2000000000000002</v>
      </c>
      <c r="N12" s="36">
        <f t="shared" si="7"/>
        <v>5.5</v>
      </c>
      <c r="O12" s="36">
        <f t="shared" si="8"/>
        <v>3.3</v>
      </c>
      <c r="P12" s="36">
        <f t="shared" si="9"/>
        <v>0.2</v>
      </c>
      <c r="Q12" s="36">
        <f t="shared" si="10"/>
        <v>0.5</v>
      </c>
      <c r="R12" s="36">
        <f t="shared" si="11"/>
        <v>0.3</v>
      </c>
      <c r="S12" s="38">
        <v>155</v>
      </c>
      <c r="T12" s="17">
        <v>10</v>
      </c>
      <c r="U12" s="17">
        <v>11</v>
      </c>
      <c r="V12" s="17">
        <v>4</v>
      </c>
      <c r="W12" s="36">
        <f t="shared" si="21"/>
        <v>31</v>
      </c>
      <c r="X12" s="36">
        <f t="shared" si="22"/>
        <v>77.5</v>
      </c>
      <c r="Y12" s="36">
        <f t="shared" si="23"/>
        <v>46.5</v>
      </c>
      <c r="Z12" s="36">
        <f t="shared" si="12"/>
        <v>2</v>
      </c>
      <c r="AA12" s="36">
        <f t="shared" si="13"/>
        <v>5</v>
      </c>
      <c r="AB12" s="36">
        <f t="shared" si="14"/>
        <v>3</v>
      </c>
      <c r="AC12" s="36">
        <f t="shared" si="15"/>
        <v>2.2000000000000002</v>
      </c>
      <c r="AD12" s="36">
        <f t="shared" si="16"/>
        <v>5.5</v>
      </c>
      <c r="AE12" s="36">
        <f t="shared" si="17"/>
        <v>3.3</v>
      </c>
      <c r="AF12" s="36">
        <f t="shared" si="18"/>
        <v>0.8</v>
      </c>
      <c r="AG12" s="36">
        <f t="shared" si="19"/>
        <v>2</v>
      </c>
      <c r="AH12" s="36">
        <f t="shared" si="20"/>
        <v>1.2</v>
      </c>
      <c r="AI12" s="29"/>
    </row>
    <row r="13" spans="1:35" s="3" customFormat="1" ht="20.100000000000001" customHeight="1">
      <c r="A13" s="15" t="s">
        <v>27</v>
      </c>
      <c r="B13" s="16" t="s">
        <v>28</v>
      </c>
      <c r="C13" s="37">
        <v>4</v>
      </c>
      <c r="D13" s="17">
        <v>0</v>
      </c>
      <c r="E13" s="17">
        <v>2</v>
      </c>
      <c r="F13" s="17">
        <v>0</v>
      </c>
      <c r="G13" s="36">
        <f t="shared" si="0"/>
        <v>0.8</v>
      </c>
      <c r="H13" s="36">
        <f t="shared" si="1"/>
        <v>2</v>
      </c>
      <c r="I13" s="36">
        <f t="shared" si="2"/>
        <v>1.2</v>
      </c>
      <c r="J13" s="36">
        <f t="shared" si="3"/>
        <v>0</v>
      </c>
      <c r="K13" s="36">
        <f t="shared" si="4"/>
        <v>0</v>
      </c>
      <c r="L13" s="36">
        <f t="shared" si="5"/>
        <v>0</v>
      </c>
      <c r="M13" s="36">
        <f t="shared" si="6"/>
        <v>0.4</v>
      </c>
      <c r="N13" s="36">
        <f t="shared" si="7"/>
        <v>1</v>
      </c>
      <c r="O13" s="36">
        <f t="shared" si="8"/>
        <v>0.6</v>
      </c>
      <c r="P13" s="36">
        <f t="shared" si="9"/>
        <v>0</v>
      </c>
      <c r="Q13" s="36">
        <f t="shared" si="10"/>
        <v>0</v>
      </c>
      <c r="R13" s="36">
        <f t="shared" si="11"/>
        <v>0</v>
      </c>
      <c r="S13" s="17">
        <v>9</v>
      </c>
      <c r="T13" s="17">
        <v>0</v>
      </c>
      <c r="U13" s="17">
        <v>1</v>
      </c>
      <c r="V13" s="17">
        <v>0</v>
      </c>
      <c r="W13" s="36">
        <f t="shared" si="21"/>
        <v>1.8</v>
      </c>
      <c r="X13" s="36">
        <f t="shared" si="22"/>
        <v>4.5</v>
      </c>
      <c r="Y13" s="39">
        <v>2</v>
      </c>
      <c r="Z13" s="36">
        <f t="shared" si="12"/>
        <v>0</v>
      </c>
      <c r="AA13" s="36">
        <f t="shared" si="13"/>
        <v>0</v>
      </c>
      <c r="AB13" s="36">
        <f t="shared" si="14"/>
        <v>0</v>
      </c>
      <c r="AC13" s="36">
        <f t="shared" si="15"/>
        <v>0.2</v>
      </c>
      <c r="AD13" s="36">
        <f t="shared" si="16"/>
        <v>0.5</v>
      </c>
      <c r="AE13" s="36">
        <f t="shared" si="17"/>
        <v>0.3</v>
      </c>
      <c r="AF13" s="36">
        <f t="shared" si="18"/>
        <v>0</v>
      </c>
      <c r="AG13" s="36">
        <f t="shared" si="19"/>
        <v>0</v>
      </c>
      <c r="AH13" s="36">
        <f t="shared" si="20"/>
        <v>0</v>
      </c>
      <c r="AI13" s="29"/>
    </row>
    <row r="14" spans="1:35" s="3" customFormat="1" ht="20.100000000000001" customHeight="1">
      <c r="A14" s="15" t="s">
        <v>29</v>
      </c>
      <c r="B14" s="16" t="s">
        <v>30</v>
      </c>
      <c r="C14" s="37">
        <v>62</v>
      </c>
      <c r="D14" s="17">
        <v>0</v>
      </c>
      <c r="E14" s="17">
        <v>11</v>
      </c>
      <c r="F14" s="17">
        <v>0</v>
      </c>
      <c r="G14" s="36">
        <f t="shared" si="0"/>
        <v>12.4</v>
      </c>
      <c r="H14" s="36">
        <f t="shared" si="1"/>
        <v>31</v>
      </c>
      <c r="I14" s="36">
        <f t="shared" si="2"/>
        <v>18.599999999999998</v>
      </c>
      <c r="J14" s="36">
        <f t="shared" si="3"/>
        <v>0</v>
      </c>
      <c r="K14" s="36">
        <f t="shared" si="4"/>
        <v>0</v>
      </c>
      <c r="L14" s="36">
        <f t="shared" si="5"/>
        <v>0</v>
      </c>
      <c r="M14" s="36">
        <f t="shared" si="6"/>
        <v>2.2000000000000002</v>
      </c>
      <c r="N14" s="36">
        <f t="shared" si="7"/>
        <v>5.5</v>
      </c>
      <c r="O14" s="36">
        <f t="shared" si="8"/>
        <v>3.3</v>
      </c>
      <c r="P14" s="36">
        <f t="shared" si="9"/>
        <v>0</v>
      </c>
      <c r="Q14" s="36">
        <f t="shared" si="10"/>
        <v>0</v>
      </c>
      <c r="R14" s="36">
        <f t="shared" si="11"/>
        <v>0</v>
      </c>
      <c r="S14" s="17">
        <v>88</v>
      </c>
      <c r="T14" s="17">
        <v>0</v>
      </c>
      <c r="U14" s="17">
        <v>10</v>
      </c>
      <c r="V14" s="17">
        <v>0</v>
      </c>
      <c r="W14" s="36">
        <f t="shared" si="21"/>
        <v>17.600000000000001</v>
      </c>
      <c r="X14" s="36">
        <f t="shared" si="22"/>
        <v>44</v>
      </c>
      <c r="Y14" s="36">
        <f t="shared" si="23"/>
        <v>26.4</v>
      </c>
      <c r="Z14" s="36">
        <f t="shared" si="12"/>
        <v>0</v>
      </c>
      <c r="AA14" s="36">
        <f t="shared" si="13"/>
        <v>0</v>
      </c>
      <c r="AB14" s="36">
        <f t="shared" si="14"/>
        <v>0</v>
      </c>
      <c r="AC14" s="36">
        <f t="shared" si="15"/>
        <v>2</v>
      </c>
      <c r="AD14" s="36">
        <f t="shared" si="16"/>
        <v>5</v>
      </c>
      <c r="AE14" s="36">
        <f t="shared" si="17"/>
        <v>3</v>
      </c>
      <c r="AF14" s="36">
        <f t="shared" si="18"/>
        <v>0</v>
      </c>
      <c r="AG14" s="36">
        <f t="shared" si="19"/>
        <v>0</v>
      </c>
      <c r="AH14" s="36">
        <f t="shared" si="20"/>
        <v>0</v>
      </c>
      <c r="AI14" s="29"/>
    </row>
    <row r="15" spans="1:35" s="3" customFormat="1" ht="20.100000000000001" customHeight="1">
      <c r="A15" s="15" t="s">
        <v>31</v>
      </c>
      <c r="B15" s="16" t="s">
        <v>32</v>
      </c>
      <c r="C15" s="37">
        <v>15</v>
      </c>
      <c r="D15" s="17">
        <v>0</v>
      </c>
      <c r="E15" s="17">
        <v>2</v>
      </c>
      <c r="F15" s="17">
        <v>1</v>
      </c>
      <c r="G15" s="36">
        <f t="shared" si="0"/>
        <v>3</v>
      </c>
      <c r="H15" s="36">
        <f t="shared" si="1"/>
        <v>7.5</v>
      </c>
      <c r="I15" s="36">
        <f t="shared" si="2"/>
        <v>4.5</v>
      </c>
      <c r="J15" s="36">
        <f t="shared" si="3"/>
        <v>0</v>
      </c>
      <c r="K15" s="36">
        <f t="shared" si="4"/>
        <v>0</v>
      </c>
      <c r="L15" s="36">
        <f t="shared" si="5"/>
        <v>0</v>
      </c>
      <c r="M15" s="36">
        <f t="shared" si="6"/>
        <v>0.4</v>
      </c>
      <c r="N15" s="36">
        <f t="shared" si="7"/>
        <v>1</v>
      </c>
      <c r="O15" s="36">
        <f t="shared" si="8"/>
        <v>0.6</v>
      </c>
      <c r="P15" s="36">
        <f t="shared" si="9"/>
        <v>0.2</v>
      </c>
      <c r="Q15" s="36">
        <f t="shared" si="10"/>
        <v>0.5</v>
      </c>
      <c r="R15" s="36">
        <f t="shared" si="11"/>
        <v>0.3</v>
      </c>
      <c r="S15" s="17">
        <v>61</v>
      </c>
      <c r="T15" s="17">
        <v>0</v>
      </c>
      <c r="U15" s="17">
        <v>2</v>
      </c>
      <c r="V15" s="17">
        <v>1</v>
      </c>
      <c r="W15" s="36">
        <f t="shared" si="21"/>
        <v>12.200000000000001</v>
      </c>
      <c r="X15" s="36">
        <f t="shared" si="22"/>
        <v>30.5</v>
      </c>
      <c r="Y15" s="36">
        <f t="shared" si="23"/>
        <v>18.3</v>
      </c>
      <c r="Z15" s="36">
        <f t="shared" si="12"/>
        <v>0</v>
      </c>
      <c r="AA15" s="36">
        <f t="shared" si="13"/>
        <v>0</v>
      </c>
      <c r="AB15" s="36">
        <f t="shared" si="14"/>
        <v>0</v>
      </c>
      <c r="AC15" s="36">
        <f t="shared" si="15"/>
        <v>0.4</v>
      </c>
      <c r="AD15" s="36">
        <f t="shared" si="16"/>
        <v>1</v>
      </c>
      <c r="AE15" s="36">
        <f t="shared" si="17"/>
        <v>0.6</v>
      </c>
      <c r="AF15" s="36">
        <f t="shared" si="18"/>
        <v>0.2</v>
      </c>
      <c r="AG15" s="36">
        <f t="shared" si="19"/>
        <v>0.5</v>
      </c>
      <c r="AH15" s="36">
        <f t="shared" si="20"/>
        <v>0.3</v>
      </c>
      <c r="AI15" s="29"/>
    </row>
    <row r="16" spans="1:35" s="3" customFormat="1" ht="20.100000000000001" customHeight="1">
      <c r="A16" s="15" t="s">
        <v>10</v>
      </c>
      <c r="B16" s="16" t="s">
        <v>33</v>
      </c>
      <c r="C16" s="37">
        <v>4</v>
      </c>
      <c r="D16" s="17">
        <v>0</v>
      </c>
      <c r="E16" s="17">
        <v>6</v>
      </c>
      <c r="F16" s="17">
        <v>1</v>
      </c>
      <c r="G16" s="36">
        <f t="shared" si="0"/>
        <v>0.8</v>
      </c>
      <c r="H16" s="36">
        <f t="shared" si="1"/>
        <v>2</v>
      </c>
      <c r="I16" s="36">
        <f t="shared" si="2"/>
        <v>1.2</v>
      </c>
      <c r="J16" s="36">
        <f t="shared" si="3"/>
        <v>0</v>
      </c>
      <c r="K16" s="36">
        <f t="shared" si="4"/>
        <v>0</v>
      </c>
      <c r="L16" s="36">
        <f t="shared" si="5"/>
        <v>0</v>
      </c>
      <c r="M16" s="36">
        <f t="shared" si="6"/>
        <v>1.2000000000000002</v>
      </c>
      <c r="N16" s="36">
        <f t="shared" si="7"/>
        <v>3</v>
      </c>
      <c r="O16" s="36">
        <f t="shared" si="8"/>
        <v>1.7999999999999998</v>
      </c>
      <c r="P16" s="36">
        <f t="shared" si="9"/>
        <v>0.2</v>
      </c>
      <c r="Q16" s="36">
        <f t="shared" si="10"/>
        <v>0.5</v>
      </c>
      <c r="R16" s="36">
        <f t="shared" si="11"/>
        <v>0.3</v>
      </c>
      <c r="S16" s="38">
        <v>36</v>
      </c>
      <c r="T16" s="17">
        <v>0</v>
      </c>
      <c r="U16" s="17">
        <v>4</v>
      </c>
      <c r="V16" s="17">
        <v>1</v>
      </c>
      <c r="W16" s="36">
        <f t="shared" si="21"/>
        <v>7.2</v>
      </c>
      <c r="X16" s="36">
        <f t="shared" si="22"/>
        <v>18</v>
      </c>
      <c r="Y16" s="36">
        <f t="shared" si="23"/>
        <v>10.799999999999999</v>
      </c>
      <c r="Z16" s="36">
        <f t="shared" si="12"/>
        <v>0</v>
      </c>
      <c r="AA16" s="36">
        <f t="shared" si="13"/>
        <v>0</v>
      </c>
      <c r="AB16" s="36">
        <f t="shared" si="14"/>
        <v>0</v>
      </c>
      <c r="AC16" s="36">
        <f t="shared" si="15"/>
        <v>0.8</v>
      </c>
      <c r="AD16" s="36">
        <f t="shared" si="16"/>
        <v>2</v>
      </c>
      <c r="AE16" s="36">
        <f t="shared" si="17"/>
        <v>1.2</v>
      </c>
      <c r="AF16" s="36">
        <f t="shared" si="18"/>
        <v>0.2</v>
      </c>
      <c r="AG16" s="36">
        <f t="shared" si="19"/>
        <v>0.5</v>
      </c>
      <c r="AH16" s="36">
        <f t="shared" si="20"/>
        <v>0.3</v>
      </c>
      <c r="AI16" s="29"/>
    </row>
    <row r="17" spans="1:35" s="3" customFormat="1" ht="20.100000000000001" customHeight="1">
      <c r="A17" s="15" t="s">
        <v>17</v>
      </c>
      <c r="B17" s="16" t="s">
        <v>34</v>
      </c>
      <c r="C17" s="37">
        <v>37</v>
      </c>
      <c r="D17" s="17">
        <v>140</v>
      </c>
      <c r="E17" s="17">
        <v>13</v>
      </c>
      <c r="F17" s="17">
        <v>0</v>
      </c>
      <c r="G17" s="36">
        <f t="shared" si="0"/>
        <v>7.4</v>
      </c>
      <c r="H17" s="36">
        <f t="shared" si="1"/>
        <v>18.5</v>
      </c>
      <c r="I17" s="36">
        <f t="shared" si="2"/>
        <v>11.1</v>
      </c>
      <c r="J17" s="36">
        <f t="shared" si="3"/>
        <v>28</v>
      </c>
      <c r="K17" s="36">
        <f t="shared" si="4"/>
        <v>70</v>
      </c>
      <c r="L17" s="36">
        <f t="shared" si="5"/>
        <v>42</v>
      </c>
      <c r="M17" s="36">
        <f t="shared" si="6"/>
        <v>2.6</v>
      </c>
      <c r="N17" s="36">
        <f t="shared" si="7"/>
        <v>6.5</v>
      </c>
      <c r="O17" s="36">
        <f t="shared" si="8"/>
        <v>3.9</v>
      </c>
      <c r="P17" s="36">
        <f t="shared" si="9"/>
        <v>0</v>
      </c>
      <c r="Q17" s="36">
        <f t="shared" si="10"/>
        <v>0</v>
      </c>
      <c r="R17" s="36">
        <f t="shared" si="11"/>
        <v>0</v>
      </c>
      <c r="S17" s="17">
        <v>112</v>
      </c>
      <c r="T17" s="17">
        <v>228</v>
      </c>
      <c r="U17" s="17">
        <v>14</v>
      </c>
      <c r="V17" s="17">
        <v>0</v>
      </c>
      <c r="W17" s="36">
        <f t="shared" si="21"/>
        <v>22.400000000000002</v>
      </c>
      <c r="X17" s="36">
        <f t="shared" si="22"/>
        <v>56</v>
      </c>
      <c r="Y17" s="36">
        <f t="shared" si="23"/>
        <v>33.6</v>
      </c>
      <c r="Z17" s="36">
        <f t="shared" si="12"/>
        <v>45.6</v>
      </c>
      <c r="AA17" s="36">
        <f t="shared" si="13"/>
        <v>114</v>
      </c>
      <c r="AB17" s="36">
        <f t="shared" si="14"/>
        <v>68.399999999999991</v>
      </c>
      <c r="AC17" s="36">
        <f t="shared" si="15"/>
        <v>2.8000000000000003</v>
      </c>
      <c r="AD17" s="36">
        <f t="shared" si="16"/>
        <v>7</v>
      </c>
      <c r="AE17" s="36">
        <f t="shared" si="17"/>
        <v>4.2</v>
      </c>
      <c r="AF17" s="36">
        <f t="shared" si="18"/>
        <v>0</v>
      </c>
      <c r="AG17" s="36">
        <f t="shared" si="19"/>
        <v>0</v>
      </c>
      <c r="AH17" s="36">
        <f t="shared" si="20"/>
        <v>0</v>
      </c>
      <c r="AI17" s="29"/>
    </row>
    <row r="18" spans="1:35" s="3" customFormat="1" ht="20.100000000000001" customHeight="1">
      <c r="A18" s="15" t="s">
        <v>7</v>
      </c>
      <c r="B18" s="16" t="s">
        <v>35</v>
      </c>
      <c r="C18" s="17">
        <v>12</v>
      </c>
      <c r="D18" s="17">
        <v>104</v>
      </c>
      <c r="E18" s="17">
        <v>0</v>
      </c>
      <c r="F18" s="17">
        <v>0</v>
      </c>
      <c r="G18" s="36">
        <f t="shared" si="0"/>
        <v>2.4000000000000004</v>
      </c>
      <c r="H18" s="36">
        <f t="shared" si="1"/>
        <v>6</v>
      </c>
      <c r="I18" s="36">
        <f t="shared" si="2"/>
        <v>3.5999999999999996</v>
      </c>
      <c r="J18" s="36">
        <f t="shared" si="3"/>
        <v>20.8</v>
      </c>
      <c r="K18" s="36">
        <f t="shared" si="4"/>
        <v>52</v>
      </c>
      <c r="L18" s="36">
        <f t="shared" si="5"/>
        <v>31.2</v>
      </c>
      <c r="M18" s="36">
        <f t="shared" si="6"/>
        <v>0</v>
      </c>
      <c r="N18" s="36">
        <f t="shared" si="7"/>
        <v>0</v>
      </c>
      <c r="O18" s="36">
        <f t="shared" si="8"/>
        <v>0</v>
      </c>
      <c r="P18" s="36">
        <f t="shared" si="9"/>
        <v>0</v>
      </c>
      <c r="Q18" s="36">
        <f t="shared" si="10"/>
        <v>0</v>
      </c>
      <c r="R18" s="36">
        <f t="shared" si="11"/>
        <v>0</v>
      </c>
      <c r="S18" s="17">
        <v>48</v>
      </c>
      <c r="T18" s="17">
        <v>101</v>
      </c>
      <c r="U18" s="17">
        <v>0</v>
      </c>
      <c r="V18" s="17">
        <v>0</v>
      </c>
      <c r="W18" s="36">
        <f t="shared" si="21"/>
        <v>9.6000000000000014</v>
      </c>
      <c r="X18" s="36">
        <f t="shared" si="22"/>
        <v>24</v>
      </c>
      <c r="Y18" s="36">
        <f t="shared" si="23"/>
        <v>14.399999999999999</v>
      </c>
      <c r="Z18" s="36">
        <f t="shared" si="12"/>
        <v>20.200000000000003</v>
      </c>
      <c r="AA18" s="36">
        <f t="shared" si="13"/>
        <v>50.5</v>
      </c>
      <c r="AB18" s="36">
        <f t="shared" si="14"/>
        <v>30.299999999999997</v>
      </c>
      <c r="AC18" s="36">
        <f t="shared" si="15"/>
        <v>0</v>
      </c>
      <c r="AD18" s="36">
        <f t="shared" si="16"/>
        <v>0</v>
      </c>
      <c r="AE18" s="36">
        <f t="shared" si="17"/>
        <v>0</v>
      </c>
      <c r="AF18" s="36">
        <f t="shared" si="18"/>
        <v>0</v>
      </c>
      <c r="AG18" s="36">
        <f t="shared" si="19"/>
        <v>0</v>
      </c>
      <c r="AH18" s="36">
        <f t="shared" si="20"/>
        <v>0</v>
      </c>
      <c r="AI18" s="29"/>
    </row>
    <row r="19" spans="1:35" s="3" customFormat="1" ht="20.100000000000001" customHeight="1">
      <c r="A19" s="15" t="s">
        <v>36</v>
      </c>
      <c r="B19" s="16" t="s">
        <v>37</v>
      </c>
      <c r="C19" s="17">
        <v>7</v>
      </c>
      <c r="D19" s="17">
        <v>2</v>
      </c>
      <c r="E19" s="17">
        <v>0</v>
      </c>
      <c r="F19" s="17">
        <v>0</v>
      </c>
      <c r="G19" s="36">
        <f t="shared" si="0"/>
        <v>1.4000000000000001</v>
      </c>
      <c r="H19" s="36">
        <f t="shared" si="1"/>
        <v>3.5</v>
      </c>
      <c r="I19" s="36">
        <f t="shared" si="2"/>
        <v>2.1</v>
      </c>
      <c r="J19" s="36">
        <f t="shared" si="3"/>
        <v>0.4</v>
      </c>
      <c r="K19" s="36">
        <f t="shared" si="4"/>
        <v>1</v>
      </c>
      <c r="L19" s="36">
        <f t="shared" si="5"/>
        <v>0.6</v>
      </c>
      <c r="M19" s="36">
        <f t="shared" si="6"/>
        <v>0</v>
      </c>
      <c r="N19" s="36">
        <f t="shared" si="7"/>
        <v>0</v>
      </c>
      <c r="O19" s="36">
        <f t="shared" si="8"/>
        <v>0</v>
      </c>
      <c r="P19" s="36">
        <f t="shared" si="9"/>
        <v>0</v>
      </c>
      <c r="Q19" s="36">
        <f t="shared" si="10"/>
        <v>0</v>
      </c>
      <c r="R19" s="36">
        <f t="shared" si="11"/>
        <v>0</v>
      </c>
      <c r="S19" s="17">
        <v>39</v>
      </c>
      <c r="T19" s="17">
        <v>6</v>
      </c>
      <c r="U19" s="17">
        <v>0</v>
      </c>
      <c r="V19" s="17">
        <v>0</v>
      </c>
      <c r="W19" s="36">
        <f t="shared" si="21"/>
        <v>7.8000000000000007</v>
      </c>
      <c r="X19" s="36">
        <f t="shared" si="22"/>
        <v>19.5</v>
      </c>
      <c r="Y19" s="36">
        <f t="shared" si="23"/>
        <v>11.7</v>
      </c>
      <c r="Z19" s="36">
        <f t="shared" si="12"/>
        <v>1.2000000000000002</v>
      </c>
      <c r="AA19" s="36">
        <f t="shared" si="13"/>
        <v>3</v>
      </c>
      <c r="AB19" s="36">
        <f t="shared" si="14"/>
        <v>1.7999999999999998</v>
      </c>
      <c r="AC19" s="36">
        <f t="shared" si="15"/>
        <v>0</v>
      </c>
      <c r="AD19" s="36">
        <f t="shared" si="16"/>
        <v>0</v>
      </c>
      <c r="AE19" s="36">
        <f t="shared" si="17"/>
        <v>0</v>
      </c>
      <c r="AF19" s="36">
        <f t="shared" si="18"/>
        <v>0</v>
      </c>
      <c r="AG19" s="36">
        <f t="shared" si="19"/>
        <v>0</v>
      </c>
      <c r="AH19" s="36">
        <f t="shared" si="20"/>
        <v>0</v>
      </c>
      <c r="AI19" s="29"/>
    </row>
    <row r="20" spans="1:35" s="3" customFormat="1" ht="20.100000000000001" customHeight="1">
      <c r="A20" s="15" t="s">
        <v>24</v>
      </c>
      <c r="B20" s="16" t="s">
        <v>38</v>
      </c>
      <c r="C20" s="17">
        <v>0</v>
      </c>
      <c r="D20" s="17">
        <v>0</v>
      </c>
      <c r="E20" s="17">
        <v>0</v>
      </c>
      <c r="F20" s="17">
        <v>2</v>
      </c>
      <c r="G20" s="36">
        <f t="shared" si="0"/>
        <v>0</v>
      </c>
      <c r="H20" s="36">
        <f t="shared" si="1"/>
        <v>0</v>
      </c>
      <c r="I20" s="36">
        <f t="shared" si="2"/>
        <v>0</v>
      </c>
      <c r="J20" s="36">
        <f t="shared" si="3"/>
        <v>0</v>
      </c>
      <c r="K20" s="36">
        <f t="shared" si="4"/>
        <v>0</v>
      </c>
      <c r="L20" s="36">
        <f t="shared" si="5"/>
        <v>0</v>
      </c>
      <c r="M20" s="36">
        <f t="shared" si="6"/>
        <v>0</v>
      </c>
      <c r="N20" s="36">
        <f t="shared" si="7"/>
        <v>0</v>
      </c>
      <c r="O20" s="36">
        <f t="shared" si="8"/>
        <v>0</v>
      </c>
      <c r="P20" s="36">
        <f t="shared" si="9"/>
        <v>0.4</v>
      </c>
      <c r="Q20" s="36">
        <f t="shared" si="10"/>
        <v>1</v>
      </c>
      <c r="R20" s="36">
        <f t="shared" si="11"/>
        <v>0.6</v>
      </c>
      <c r="S20" s="38">
        <v>13</v>
      </c>
      <c r="T20" s="17">
        <v>0</v>
      </c>
      <c r="U20" s="17">
        <v>1</v>
      </c>
      <c r="V20" s="17">
        <v>1</v>
      </c>
      <c r="W20" s="36">
        <f t="shared" si="21"/>
        <v>2.6</v>
      </c>
      <c r="X20" s="36">
        <f t="shared" si="22"/>
        <v>6.5</v>
      </c>
      <c r="Y20" s="36">
        <f t="shared" si="23"/>
        <v>3.9</v>
      </c>
      <c r="Z20" s="36">
        <f t="shared" si="12"/>
        <v>0</v>
      </c>
      <c r="AA20" s="36">
        <f t="shared" si="13"/>
        <v>0</v>
      </c>
      <c r="AB20" s="36">
        <f t="shared" si="14"/>
        <v>0</v>
      </c>
      <c r="AC20" s="36">
        <f t="shared" si="15"/>
        <v>0.2</v>
      </c>
      <c r="AD20" s="36">
        <f t="shared" si="16"/>
        <v>0.5</v>
      </c>
      <c r="AE20" s="36">
        <f t="shared" si="17"/>
        <v>0.3</v>
      </c>
      <c r="AF20" s="36">
        <f t="shared" si="18"/>
        <v>0.2</v>
      </c>
      <c r="AG20" s="36">
        <f t="shared" si="19"/>
        <v>0.5</v>
      </c>
      <c r="AH20" s="36">
        <f t="shared" si="20"/>
        <v>0.3</v>
      </c>
      <c r="AI20" s="29"/>
    </row>
    <row r="21" spans="1:35" s="3" customFormat="1" ht="20.100000000000001" customHeight="1">
      <c r="A21" s="15" t="s">
        <v>39</v>
      </c>
      <c r="B21" s="16" t="s">
        <v>40</v>
      </c>
      <c r="C21" s="17">
        <v>5</v>
      </c>
      <c r="D21" s="17">
        <v>1</v>
      </c>
      <c r="E21" s="17">
        <v>0</v>
      </c>
      <c r="F21" s="17">
        <v>0</v>
      </c>
      <c r="G21" s="36">
        <f t="shared" si="0"/>
        <v>1</v>
      </c>
      <c r="H21" s="36">
        <f t="shared" si="1"/>
        <v>2.5</v>
      </c>
      <c r="I21" s="36">
        <f t="shared" si="2"/>
        <v>1.5</v>
      </c>
      <c r="J21" s="36">
        <f t="shared" si="3"/>
        <v>0.2</v>
      </c>
      <c r="K21" s="36">
        <f t="shared" si="4"/>
        <v>0.5</v>
      </c>
      <c r="L21" s="36">
        <f t="shared" si="5"/>
        <v>0.3</v>
      </c>
      <c r="M21" s="36">
        <f t="shared" si="6"/>
        <v>0</v>
      </c>
      <c r="N21" s="36">
        <f t="shared" si="7"/>
        <v>0</v>
      </c>
      <c r="O21" s="36">
        <f t="shared" si="8"/>
        <v>0</v>
      </c>
      <c r="P21" s="36">
        <f t="shared" si="9"/>
        <v>0</v>
      </c>
      <c r="Q21" s="36">
        <f t="shared" si="10"/>
        <v>0</v>
      </c>
      <c r="R21" s="36">
        <f t="shared" si="11"/>
        <v>0</v>
      </c>
      <c r="S21" s="17">
        <v>9</v>
      </c>
      <c r="T21" s="17">
        <v>0</v>
      </c>
      <c r="U21" s="17">
        <v>0</v>
      </c>
      <c r="V21" s="17">
        <v>0</v>
      </c>
      <c r="W21" s="36">
        <f t="shared" si="21"/>
        <v>1.8</v>
      </c>
      <c r="X21" s="36">
        <f t="shared" si="22"/>
        <v>4.5</v>
      </c>
      <c r="Y21" s="36">
        <f t="shared" si="23"/>
        <v>2.6999999999999997</v>
      </c>
      <c r="Z21" s="36">
        <f t="shared" si="12"/>
        <v>0</v>
      </c>
      <c r="AA21" s="36">
        <f t="shared" si="13"/>
        <v>0</v>
      </c>
      <c r="AB21" s="36">
        <f t="shared" si="14"/>
        <v>0</v>
      </c>
      <c r="AC21" s="36">
        <f t="shared" si="15"/>
        <v>0</v>
      </c>
      <c r="AD21" s="36">
        <f t="shared" si="16"/>
        <v>0</v>
      </c>
      <c r="AE21" s="36">
        <f t="shared" si="17"/>
        <v>0</v>
      </c>
      <c r="AF21" s="36">
        <f t="shared" si="18"/>
        <v>0</v>
      </c>
      <c r="AG21" s="36">
        <f t="shared" si="19"/>
        <v>0</v>
      </c>
      <c r="AH21" s="36">
        <f t="shared" si="20"/>
        <v>0</v>
      </c>
      <c r="AI21" s="29"/>
    </row>
    <row r="22" spans="1:35" s="3" customFormat="1" ht="20.100000000000001" customHeight="1">
      <c r="A22" s="15" t="s">
        <v>41</v>
      </c>
      <c r="B22" s="16" t="s">
        <v>42</v>
      </c>
      <c r="C22" s="17">
        <v>30</v>
      </c>
      <c r="D22" s="17">
        <v>16</v>
      </c>
      <c r="E22" s="17">
        <v>0</v>
      </c>
      <c r="F22" s="17">
        <v>0</v>
      </c>
      <c r="G22" s="36">
        <f t="shared" si="0"/>
        <v>6</v>
      </c>
      <c r="H22" s="36">
        <f t="shared" si="1"/>
        <v>15</v>
      </c>
      <c r="I22" s="36">
        <f t="shared" si="2"/>
        <v>9</v>
      </c>
      <c r="J22" s="36">
        <f t="shared" si="3"/>
        <v>3.2</v>
      </c>
      <c r="K22" s="36">
        <f t="shared" si="4"/>
        <v>8</v>
      </c>
      <c r="L22" s="36">
        <f t="shared" si="5"/>
        <v>4.8</v>
      </c>
      <c r="M22" s="36">
        <f t="shared" si="6"/>
        <v>0</v>
      </c>
      <c r="N22" s="36">
        <f t="shared" si="7"/>
        <v>0</v>
      </c>
      <c r="O22" s="36">
        <f t="shared" si="8"/>
        <v>0</v>
      </c>
      <c r="P22" s="36">
        <f t="shared" si="9"/>
        <v>0</v>
      </c>
      <c r="Q22" s="36">
        <f t="shared" si="10"/>
        <v>0</v>
      </c>
      <c r="R22" s="36">
        <f t="shared" si="11"/>
        <v>0</v>
      </c>
      <c r="S22" s="17">
        <v>35</v>
      </c>
      <c r="T22" s="17">
        <v>12</v>
      </c>
      <c r="U22" s="17">
        <v>0</v>
      </c>
      <c r="V22" s="17">
        <v>0</v>
      </c>
      <c r="W22" s="36">
        <f t="shared" si="21"/>
        <v>7</v>
      </c>
      <c r="X22" s="36">
        <f t="shared" si="22"/>
        <v>17.5</v>
      </c>
      <c r="Y22" s="36">
        <f t="shared" si="23"/>
        <v>10.5</v>
      </c>
      <c r="Z22" s="36">
        <f t="shared" si="12"/>
        <v>2.4000000000000004</v>
      </c>
      <c r="AA22" s="36">
        <f t="shared" si="13"/>
        <v>6</v>
      </c>
      <c r="AB22" s="36">
        <f t="shared" si="14"/>
        <v>3.5999999999999996</v>
      </c>
      <c r="AC22" s="36">
        <f t="shared" si="15"/>
        <v>0</v>
      </c>
      <c r="AD22" s="36">
        <f t="shared" si="16"/>
        <v>0</v>
      </c>
      <c r="AE22" s="36">
        <f t="shared" si="17"/>
        <v>0</v>
      </c>
      <c r="AF22" s="36">
        <f t="shared" si="18"/>
        <v>0</v>
      </c>
      <c r="AG22" s="36">
        <f t="shared" si="19"/>
        <v>0</v>
      </c>
      <c r="AH22" s="36">
        <f t="shared" si="20"/>
        <v>0</v>
      </c>
      <c r="AI22" s="29"/>
    </row>
    <row r="23" spans="1:35" s="3" customFormat="1" ht="20.100000000000001" customHeight="1">
      <c r="A23" s="32">
        <v>21</v>
      </c>
      <c r="B23" s="33" t="s">
        <v>76</v>
      </c>
      <c r="C23" s="38">
        <v>141</v>
      </c>
      <c r="D23" s="17">
        <v>6</v>
      </c>
      <c r="E23" s="38">
        <v>24</v>
      </c>
      <c r="F23" s="17">
        <v>0</v>
      </c>
      <c r="G23" s="36">
        <f t="shared" si="0"/>
        <v>28.200000000000003</v>
      </c>
      <c r="H23" s="36">
        <f t="shared" si="1"/>
        <v>70.5</v>
      </c>
      <c r="I23" s="36">
        <f t="shared" si="2"/>
        <v>42.3</v>
      </c>
      <c r="J23" s="36">
        <f t="shared" si="3"/>
        <v>1.2000000000000002</v>
      </c>
      <c r="K23" s="36">
        <f t="shared" si="4"/>
        <v>3</v>
      </c>
      <c r="L23" s="36">
        <f t="shared" si="5"/>
        <v>1.7999999999999998</v>
      </c>
      <c r="M23" s="36">
        <f t="shared" si="6"/>
        <v>4.8000000000000007</v>
      </c>
      <c r="N23" s="36">
        <f t="shared" si="7"/>
        <v>12</v>
      </c>
      <c r="O23" s="36">
        <f t="shared" si="8"/>
        <v>7.1999999999999993</v>
      </c>
      <c r="P23" s="36">
        <f t="shared" si="9"/>
        <v>0</v>
      </c>
      <c r="Q23" s="36">
        <f t="shared" si="10"/>
        <v>0</v>
      </c>
      <c r="R23" s="36">
        <f t="shared" si="11"/>
        <v>0</v>
      </c>
      <c r="S23" s="38">
        <v>126</v>
      </c>
      <c r="T23" s="17">
        <v>3</v>
      </c>
      <c r="U23" s="38">
        <v>20</v>
      </c>
      <c r="V23" s="17">
        <v>1</v>
      </c>
      <c r="W23" s="36">
        <f t="shared" si="21"/>
        <v>25.200000000000003</v>
      </c>
      <c r="X23" s="36">
        <f t="shared" si="22"/>
        <v>63</v>
      </c>
      <c r="Y23" s="36">
        <f t="shared" si="23"/>
        <v>37.799999999999997</v>
      </c>
      <c r="Z23" s="36">
        <f t="shared" si="12"/>
        <v>0.60000000000000009</v>
      </c>
      <c r="AA23" s="36">
        <f t="shared" si="13"/>
        <v>1.5</v>
      </c>
      <c r="AB23" s="36">
        <f t="shared" si="14"/>
        <v>0.89999999999999991</v>
      </c>
      <c r="AC23" s="36">
        <f t="shared" si="15"/>
        <v>4</v>
      </c>
      <c r="AD23" s="36">
        <f t="shared" si="16"/>
        <v>10</v>
      </c>
      <c r="AE23" s="36">
        <f t="shared" si="17"/>
        <v>6</v>
      </c>
      <c r="AF23" s="36">
        <f t="shared" si="18"/>
        <v>0.2</v>
      </c>
      <c r="AG23" s="36">
        <f t="shared" si="19"/>
        <v>0.5</v>
      </c>
      <c r="AH23" s="36">
        <f t="shared" si="20"/>
        <v>0.3</v>
      </c>
      <c r="AI23" s="29"/>
    </row>
    <row r="24" spans="1:35" s="4" customFormat="1" ht="20.100000000000001" customHeight="1" thickBot="1">
      <c r="A24" s="18">
        <v>22</v>
      </c>
      <c r="B24" s="19" t="s">
        <v>43</v>
      </c>
      <c r="C24" s="34">
        <f>SUM(C3:C23)</f>
        <v>1222</v>
      </c>
      <c r="D24" s="34">
        <f>SUM(D3:D23)</f>
        <v>340</v>
      </c>
      <c r="E24" s="34">
        <f>SUM(E3:E23)</f>
        <v>237</v>
      </c>
      <c r="F24" s="34">
        <f>SUM(F3:F23)</f>
        <v>13</v>
      </c>
      <c r="G24" s="36">
        <f t="shared" si="0"/>
        <v>244.4</v>
      </c>
      <c r="H24" s="36">
        <f t="shared" si="1"/>
        <v>611</v>
      </c>
      <c r="I24" s="36">
        <f t="shared" si="2"/>
        <v>366.59999999999997</v>
      </c>
      <c r="J24" s="36">
        <f t="shared" si="3"/>
        <v>68</v>
      </c>
      <c r="K24" s="36">
        <f t="shared" si="4"/>
        <v>170</v>
      </c>
      <c r="L24" s="36">
        <f t="shared" si="5"/>
        <v>102</v>
      </c>
      <c r="M24" s="36">
        <f t="shared" si="6"/>
        <v>47.400000000000006</v>
      </c>
      <c r="N24" s="36">
        <f t="shared" si="7"/>
        <v>118.5</v>
      </c>
      <c r="O24" s="36">
        <f t="shared" si="8"/>
        <v>71.099999999999994</v>
      </c>
      <c r="P24" s="36">
        <f t="shared" si="9"/>
        <v>2.6</v>
      </c>
      <c r="Q24" s="36">
        <f t="shared" si="10"/>
        <v>6.5</v>
      </c>
      <c r="R24" s="36">
        <f t="shared" si="11"/>
        <v>3.9</v>
      </c>
      <c r="S24" s="34">
        <f>SUM(S3:S23)</f>
        <v>1726</v>
      </c>
      <c r="T24" s="34">
        <f>SUM(T3:T23)</f>
        <v>385</v>
      </c>
      <c r="U24" s="34">
        <f>SUM(U3:U23)</f>
        <v>242</v>
      </c>
      <c r="V24" s="34">
        <f>SUM(V3:V23)</f>
        <v>15</v>
      </c>
      <c r="W24" s="36">
        <f t="shared" si="21"/>
        <v>345.20000000000005</v>
      </c>
      <c r="X24" s="36">
        <f t="shared" si="22"/>
        <v>863</v>
      </c>
      <c r="Y24" s="36">
        <f t="shared" si="23"/>
        <v>517.79999999999995</v>
      </c>
      <c r="Z24" s="36">
        <f t="shared" si="12"/>
        <v>77</v>
      </c>
      <c r="AA24" s="36">
        <f t="shared" si="13"/>
        <v>192.5</v>
      </c>
      <c r="AB24" s="36">
        <f t="shared" si="14"/>
        <v>115.5</v>
      </c>
      <c r="AC24" s="36">
        <f t="shared" si="15"/>
        <v>48.400000000000006</v>
      </c>
      <c r="AD24" s="36">
        <f t="shared" si="16"/>
        <v>121</v>
      </c>
      <c r="AE24" s="36">
        <f t="shared" si="17"/>
        <v>72.599999999999994</v>
      </c>
      <c r="AF24" s="36">
        <f t="shared" si="18"/>
        <v>3</v>
      </c>
      <c r="AG24" s="36">
        <f t="shared" si="19"/>
        <v>7.5</v>
      </c>
      <c r="AH24" s="36">
        <f>SUM(AH3:AH23)</f>
        <v>3.5999999999999992</v>
      </c>
      <c r="AI24" s="30"/>
    </row>
    <row r="25" spans="1:35" s="3" customFormat="1" ht="99.95" customHeight="1">
      <c r="A25" s="20"/>
      <c r="B25" s="20"/>
      <c r="C25" s="46"/>
      <c r="D25" s="46"/>
      <c r="E25" s="46"/>
      <c r="F25" s="46"/>
      <c r="G25" s="47"/>
      <c r="H25" s="47"/>
      <c r="I25" s="47"/>
      <c r="J25" s="47"/>
      <c r="K25" s="22"/>
      <c r="L25" s="22"/>
      <c r="M25" s="22"/>
      <c r="N25" s="22"/>
      <c r="O25" s="22"/>
      <c r="P25" s="22"/>
      <c r="Q25" s="22"/>
      <c r="R25" s="22"/>
      <c r="S25" s="21"/>
      <c r="T25" s="21"/>
      <c r="U25" s="21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</sheetData>
  <mergeCells count="2">
    <mergeCell ref="A1:AH1"/>
    <mergeCell ref="C25:J25"/>
  </mergeCells>
  <phoneticPr fontId="11" type="noConversion"/>
  <pageMargins left="0.75138888888888899" right="0.75138888888888899" top="3.8888888888888903E-2" bottom="0.196527777777778" header="3.8888888888888903E-2" footer="0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2019年各学院研究生学业奖学金评选名额一览表</vt:lpstr>
      <vt:lpstr>'2019年各学院研究生学业奖学金评选名额一览表'!Print_Titles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秦静</cp:lastModifiedBy>
  <dcterms:created xsi:type="dcterms:W3CDTF">2017-09-18T08:03:00Z</dcterms:created>
  <dcterms:modified xsi:type="dcterms:W3CDTF">2020-09-03T08:45:04Z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